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816 - CURSOS\01 - ORG - TEMPO E TAREFAS\20 - PLANILHAS\WWW-MEU TESTE\0-MODELO ARRUMADO\"/>
    </mc:Choice>
  </mc:AlternateContent>
  <workbookProtection workbookAlgorithmName="SHA-512" workbookHashValue="eZWWcFCtRQHKwOVlSduysfoIC6WonswlzoBwADbuSeZ3dfMFVj26kkvb/i13EKvfOqOJn4vtLtgYsuMOj7K00A==" workbookSaltValue="dQoO0k2nTOptsG5b5+fH9w==" workbookSpinCount="100000" lockStructure="1"/>
  <bookViews>
    <workbookView xWindow="0" yWindow="0" windowWidth="23040" windowHeight="9048" tabRatio="500"/>
  </bookViews>
  <sheets>
    <sheet name="PASSO 3" sheetId="11" r:id="rId1"/>
    <sheet name="SAIDA" sheetId="12" state="hidden" r:id="rId2"/>
  </sheets>
  <externalReferences>
    <externalReference r:id="rId3"/>
  </externalReferences>
  <definedNames>
    <definedName name="_xlnm.Print_Area" localSheetId="0">'PASSO 3'!$C$171:$AA$239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10" i="12" l="1"/>
  <c r="K13" i="12" s="1"/>
  <c r="J10" i="12"/>
  <c r="I10" i="12"/>
  <c r="H10" i="12"/>
  <c r="G10" i="12"/>
  <c r="G13" i="12" s="1"/>
  <c r="E13" i="12"/>
  <c r="C13" i="12"/>
  <c r="B13" i="12"/>
  <c r="J13" i="12"/>
  <c r="I13" i="12"/>
  <c r="H13" i="12"/>
  <c r="B3" i="12"/>
  <c r="CU55" i="11" l="1"/>
  <c r="CT55" i="11"/>
  <c r="CS55" i="11"/>
  <c r="CQ55" i="11"/>
  <c r="CP55" i="11"/>
  <c r="CO55" i="11"/>
  <c r="CN55" i="11"/>
  <c r="CM55" i="11"/>
  <c r="CL55" i="11"/>
  <c r="CU54" i="11"/>
  <c r="CT54" i="11"/>
  <c r="CS54" i="11"/>
  <c r="CR54" i="11"/>
  <c r="CQ54" i="11"/>
  <c r="CP54" i="11"/>
  <c r="CO54" i="11"/>
  <c r="CN54" i="11"/>
  <c r="CM54" i="11"/>
  <c r="CU46" i="11"/>
  <c r="CT46" i="11"/>
  <c r="CS46" i="11"/>
  <c r="CR46" i="11"/>
  <c r="CP46" i="11"/>
  <c r="CO46" i="11"/>
  <c r="CN46" i="11"/>
  <c r="CM46" i="11"/>
  <c r="CL46" i="11"/>
  <c r="CU45" i="11"/>
  <c r="CT45" i="11"/>
  <c r="CS45" i="11"/>
  <c r="CR45" i="11"/>
  <c r="CQ45" i="11"/>
  <c r="CP45" i="11"/>
  <c r="CO45" i="11"/>
  <c r="CN45" i="11"/>
  <c r="CM45" i="11"/>
  <c r="CU41" i="11"/>
  <c r="CT41" i="11"/>
  <c r="CS41" i="11"/>
  <c r="CR41" i="11"/>
  <c r="CQ41" i="11"/>
  <c r="CO41" i="11"/>
  <c r="CN41" i="11"/>
  <c r="CM41" i="11"/>
  <c r="CL41" i="11"/>
  <c r="CU40" i="11"/>
  <c r="CT40" i="11"/>
  <c r="CS40" i="11"/>
  <c r="CR40" i="11"/>
  <c r="CQ40" i="11"/>
  <c r="CP40" i="11"/>
  <c r="CO40" i="11"/>
  <c r="CN40" i="11"/>
  <c r="CM40" i="11"/>
  <c r="CU32" i="11"/>
  <c r="CT32" i="11"/>
  <c r="CS32" i="11"/>
  <c r="CR32" i="11"/>
  <c r="CQ32" i="11"/>
  <c r="CP32" i="11"/>
  <c r="CN32" i="11"/>
  <c r="CM32" i="11"/>
  <c r="CL32" i="11"/>
  <c r="CU31" i="11"/>
  <c r="CT31" i="11"/>
  <c r="CS31" i="11"/>
  <c r="CR31" i="11"/>
  <c r="CQ31" i="11"/>
  <c r="CP31" i="11"/>
  <c r="CO31" i="11"/>
  <c r="CN31" i="11"/>
  <c r="CM31" i="11"/>
  <c r="CU14" i="11"/>
  <c r="CT14" i="11"/>
  <c r="CS14" i="11"/>
  <c r="CR14" i="11"/>
  <c r="CQ14" i="11"/>
  <c r="CP14" i="11"/>
  <c r="CO14" i="11"/>
  <c r="CN14" i="11"/>
  <c r="CL14" i="11"/>
  <c r="CU13" i="11"/>
  <c r="CT13" i="11"/>
  <c r="CS13" i="11"/>
  <c r="CR13" i="11"/>
  <c r="CQ13" i="11"/>
  <c r="CP13" i="11"/>
  <c r="CO13" i="11"/>
  <c r="CN13" i="11"/>
  <c r="CM13" i="11"/>
  <c r="CM22" i="11"/>
  <c r="CN22" i="11"/>
  <c r="CO22" i="11"/>
  <c r="CP22" i="11"/>
  <c r="CQ22" i="11"/>
  <c r="CR22" i="11"/>
  <c r="CS22" i="11"/>
  <c r="CT22" i="11"/>
  <c r="CU22" i="11"/>
  <c r="CM23" i="11"/>
  <c r="CO23" i="11"/>
  <c r="CP23" i="11"/>
  <c r="CQ23" i="11"/>
  <c r="CR23" i="11"/>
  <c r="CS23" i="11"/>
  <c r="CT23" i="11"/>
  <c r="CU23" i="11"/>
  <c r="CL23" i="11"/>
  <c r="F201" i="11" l="1"/>
  <c r="J189" i="11"/>
  <c r="T189" i="11" s="1"/>
  <c r="J190" i="11"/>
  <c r="T190" i="11" s="1"/>
  <c r="J191" i="11"/>
  <c r="T191" i="11" s="1"/>
  <c r="J192" i="11"/>
  <c r="T192" i="11" s="1"/>
  <c r="J193" i="11"/>
  <c r="T193" i="11" s="1"/>
  <c r="J194" i="11"/>
  <c r="T194" i="11" s="1"/>
  <c r="J195" i="11"/>
  <c r="T195" i="11" s="1"/>
  <c r="J196" i="11"/>
  <c r="T196" i="11" s="1"/>
  <c r="J197" i="11"/>
  <c r="T197" i="11" s="1"/>
  <c r="J188" i="11"/>
  <c r="T188" i="11" s="1"/>
  <c r="M64" i="11"/>
  <c r="M63" i="11"/>
  <c r="M62" i="11"/>
  <c r="M60" i="11"/>
  <c r="S60" i="11"/>
  <c r="M32" i="11"/>
  <c r="M31" i="11"/>
  <c r="AB30" i="11"/>
  <c r="S30" i="11"/>
  <c r="M30" i="11"/>
  <c r="M23" i="11"/>
  <c r="AB23" i="11" s="1"/>
  <c r="M22" i="11"/>
  <c r="S22" i="11" s="1"/>
  <c r="AB21" i="11"/>
  <c r="S21" i="11"/>
  <c r="M21" i="11"/>
  <c r="M14" i="11"/>
  <c r="M13" i="11"/>
  <c r="AB12" i="11"/>
  <c r="S12" i="11"/>
  <c r="M12" i="11"/>
  <c r="M55" i="11"/>
  <c r="M54" i="11"/>
  <c r="AB53" i="11"/>
  <c r="S53" i="11"/>
  <c r="M53" i="11"/>
  <c r="M46" i="11"/>
  <c r="M45" i="11"/>
  <c r="AB44" i="11"/>
  <c r="AB39" i="11"/>
  <c r="S44" i="11"/>
  <c r="S39" i="11"/>
  <c r="M44" i="11"/>
  <c r="M39" i="11"/>
  <c r="S64" i="11"/>
  <c r="S63" i="11"/>
  <c r="S62" i="11"/>
  <c r="BU62" i="11"/>
  <c r="CL62" i="11" s="1"/>
  <c r="BM64" i="11"/>
  <c r="BM103" i="11" s="1"/>
  <c r="BL63" i="11"/>
  <c r="BL103" i="11" s="1"/>
  <c r="BK62" i="11"/>
  <c r="BK103" i="11" s="1"/>
  <c r="F197" i="11" l="1"/>
  <c r="DF197" i="11" s="1"/>
  <c r="N10" i="12"/>
  <c r="F196" i="11"/>
  <c r="M10" i="12"/>
  <c r="F195" i="11"/>
  <c r="DF195" i="11" s="1"/>
  <c r="L10" i="12"/>
  <c r="G196" i="11"/>
  <c r="DG196" i="11" s="1"/>
  <c r="DF196" i="11"/>
  <c r="G197" i="11"/>
  <c r="DG197" i="11" s="1"/>
  <c r="G195" i="11"/>
  <c r="DG195" i="11" s="1"/>
  <c r="S54" i="11"/>
  <c r="AT54" i="11" s="1"/>
  <c r="AS54" i="11"/>
  <c r="AB55" i="11"/>
  <c r="AS55" i="11"/>
  <c r="S45" i="11"/>
  <c r="AT45" i="11" s="1"/>
  <c r="AS45" i="11"/>
  <c r="AB46" i="11"/>
  <c r="AS46" i="11"/>
  <c r="S31" i="11"/>
  <c r="AT31" i="11" s="1"/>
  <c r="AS31" i="11"/>
  <c r="AB32" i="11"/>
  <c r="AS32" i="11"/>
  <c r="AB14" i="11"/>
  <c r="AS14" i="11"/>
  <c r="S13" i="11"/>
  <c r="AT13" i="11" s="1"/>
  <c r="AS13" i="11"/>
  <c r="AB45" i="11"/>
  <c r="S46" i="11"/>
  <c r="AT46" i="11" s="1"/>
  <c r="AB54" i="11"/>
  <c r="AB31" i="11"/>
  <c r="AB22" i="11"/>
  <c r="S32" i="11"/>
  <c r="AT32" i="11" s="1"/>
  <c r="S23" i="11"/>
  <c r="AT23" i="11" s="1"/>
  <c r="AB13" i="11"/>
  <c r="S14" i="11"/>
  <c r="S55" i="11"/>
  <c r="AT55" i="11" s="1"/>
  <c r="AS64" i="11"/>
  <c r="AR64" i="11" s="1"/>
  <c r="AS63" i="11"/>
  <c r="AR63" i="11" s="1"/>
  <c r="AR55" i="11"/>
  <c r="AR54" i="11"/>
  <c r="AR46" i="11"/>
  <c r="AR45" i="11"/>
  <c r="AR41" i="11"/>
  <c r="AR40" i="11"/>
  <c r="AR32" i="11"/>
  <c r="AR31" i="11"/>
  <c r="AR23" i="11"/>
  <c r="AR22" i="11"/>
  <c r="AR14" i="11"/>
  <c r="AR13" i="11"/>
  <c r="AB64" i="11"/>
  <c r="AB63" i="11"/>
  <c r="AB60" i="11"/>
  <c r="AB62" i="11"/>
  <c r="CD64" i="11"/>
  <c r="CU64" i="11" s="1"/>
  <c r="CC64" i="11"/>
  <c r="CT64" i="11" s="1"/>
  <c r="CB64" i="11"/>
  <c r="CS64" i="11" s="1"/>
  <c r="CA64" i="11"/>
  <c r="CR64" i="11" s="1"/>
  <c r="BZ64" i="11"/>
  <c r="CQ64" i="11" s="1"/>
  <c r="BY64" i="11"/>
  <c r="CP64" i="11" s="1"/>
  <c r="BW64" i="11"/>
  <c r="CN64" i="11" s="1"/>
  <c r="BV64" i="11"/>
  <c r="CM64" i="11" s="1"/>
  <c r="BU64" i="11"/>
  <c r="CL64" i="11" s="1"/>
  <c r="CD63" i="11"/>
  <c r="CU63" i="11" s="1"/>
  <c r="CC63" i="11"/>
  <c r="CT63" i="11" s="1"/>
  <c r="CB63" i="11"/>
  <c r="CS63" i="11" s="1"/>
  <c r="CA63" i="11"/>
  <c r="CR63" i="11" s="1"/>
  <c r="BZ63" i="11"/>
  <c r="CQ63" i="11" s="1"/>
  <c r="BY63" i="11"/>
  <c r="CP63" i="11" s="1"/>
  <c r="BW63" i="11"/>
  <c r="CN63" i="11" s="1"/>
  <c r="BV63" i="11"/>
  <c r="CM63" i="11" s="1"/>
  <c r="BU63" i="11"/>
  <c r="CL63" i="11" s="1"/>
  <c r="M41" i="11"/>
  <c r="AS41" i="11" s="1"/>
  <c r="M40" i="11"/>
  <c r="AS40" i="11" s="1"/>
  <c r="AT22" i="11"/>
  <c r="M13" i="12" l="1"/>
  <c r="L13" i="12"/>
  <c r="N13" i="12"/>
  <c r="AW55" i="11"/>
  <c r="AU55" i="11"/>
  <c r="AX55" i="11" s="1"/>
  <c r="AW54" i="11"/>
  <c r="AU54" i="11"/>
  <c r="AX54" i="11" s="1"/>
  <c r="AU46" i="11"/>
  <c r="AX46" i="11" s="1"/>
  <c r="AW46" i="11"/>
  <c r="AW45" i="11"/>
  <c r="AU45" i="11"/>
  <c r="AX45" i="11" s="1"/>
  <c r="AW32" i="11"/>
  <c r="AU32" i="11"/>
  <c r="AX32" i="11" s="1"/>
  <c r="AW31" i="11"/>
  <c r="AU31" i="11"/>
  <c r="AX31" i="11" s="1"/>
  <c r="AU23" i="11"/>
  <c r="AX23" i="11" s="1"/>
  <c r="AW23" i="11"/>
  <c r="BU22" i="11"/>
  <c r="CL22" i="11" s="1"/>
  <c r="AW22" i="11"/>
  <c r="AU22" i="11"/>
  <c r="AX22" i="11" s="1"/>
  <c r="AW13" i="11"/>
  <c r="AU13" i="11"/>
  <c r="AX13" i="11" s="1"/>
  <c r="BU13" i="11"/>
  <c r="CL13" i="11" s="1"/>
  <c r="AT14" i="11"/>
  <c r="BV14" i="11" s="1"/>
  <c r="CM14" i="11" s="1"/>
  <c r="S41" i="11"/>
  <c r="AT41" i="11" s="1"/>
  <c r="AB41" i="11"/>
  <c r="BU45" i="11"/>
  <c r="CL45" i="11" s="1"/>
  <c r="CA55" i="11"/>
  <c r="CR55" i="11" s="1"/>
  <c r="BZ46" i="11"/>
  <c r="CQ46" i="11" s="1"/>
  <c r="BU31" i="11"/>
  <c r="CL31" i="11" s="1"/>
  <c r="S40" i="11"/>
  <c r="AT40" i="11" s="1"/>
  <c r="AB40" i="11"/>
  <c r="BU54" i="11"/>
  <c r="CL54" i="11" s="1"/>
  <c r="BX32" i="11"/>
  <c r="CO32" i="11" s="1"/>
  <c r="BW23" i="11"/>
  <c r="CN23" i="11" s="1"/>
  <c r="AT64" i="11"/>
  <c r="BG32" i="11"/>
  <c r="BG103" i="11" s="1"/>
  <c r="F191" i="11" s="1"/>
  <c r="BI46" i="11"/>
  <c r="BI103" i="11" s="1"/>
  <c r="F193" i="11" s="1"/>
  <c r="BD31" i="11"/>
  <c r="BD45" i="11"/>
  <c r="AS22" i="11"/>
  <c r="BD22" i="11" s="1"/>
  <c r="AS23" i="11"/>
  <c r="BF23" i="11" s="1"/>
  <c r="BF103" i="11" s="1"/>
  <c r="F190" i="11" s="1"/>
  <c r="BH41" i="11"/>
  <c r="BH103" i="11" s="1"/>
  <c r="F192" i="11" s="1"/>
  <c r="BJ55" i="11"/>
  <c r="BJ103" i="11" s="1"/>
  <c r="F194" i="11" s="1"/>
  <c r="BD40" i="11"/>
  <c r="BD54" i="11"/>
  <c r="AT63" i="11"/>
  <c r="E70" i="11"/>
  <c r="CD62" i="11"/>
  <c r="CU62" i="11" s="1"/>
  <c r="CC62" i="11"/>
  <c r="CT62" i="11" s="1"/>
  <c r="CB62" i="11"/>
  <c r="CS62" i="11" s="1"/>
  <c r="CA62" i="11"/>
  <c r="CR62" i="11" s="1"/>
  <c r="BZ62" i="11"/>
  <c r="CQ62" i="11" s="1"/>
  <c r="BY62" i="11"/>
  <c r="CP62" i="11" s="1"/>
  <c r="BW62" i="11"/>
  <c r="CN62" i="11" s="1"/>
  <c r="BV62" i="11"/>
  <c r="CM62" i="11" s="1"/>
  <c r="AS62" i="11"/>
  <c r="AR62" i="11" s="1"/>
  <c r="AR3" i="11"/>
  <c r="Y201" i="11" s="1"/>
  <c r="AR2" i="11"/>
  <c r="O201" i="11" s="1"/>
  <c r="G194" i="11" l="1"/>
  <c r="DG194" i="11" s="1"/>
  <c r="DF194" i="11"/>
  <c r="G193" i="11"/>
  <c r="DG193" i="11" s="1"/>
  <c r="DF193" i="11"/>
  <c r="G192" i="11"/>
  <c r="DG192" i="11" s="1"/>
  <c r="DF192" i="11"/>
  <c r="G191" i="11"/>
  <c r="DG191" i="11" s="1"/>
  <c r="DF191" i="11"/>
  <c r="G190" i="11"/>
  <c r="DG190" i="11" s="1"/>
  <c r="DF190" i="11"/>
  <c r="AU64" i="11"/>
  <c r="AX64" i="11" s="1"/>
  <c r="AW64" i="11"/>
  <c r="AU63" i="11"/>
  <c r="AX63" i="11" s="1"/>
  <c r="AW63" i="11"/>
  <c r="AW41" i="11"/>
  <c r="AU41" i="11"/>
  <c r="AX41" i="11" s="1"/>
  <c r="AW40" i="11"/>
  <c r="AU40" i="11"/>
  <c r="AX40" i="11" s="1"/>
  <c r="AW14" i="11"/>
  <c r="AU14" i="11"/>
  <c r="AX14" i="11" s="1"/>
  <c r="BU40" i="11"/>
  <c r="CL40" i="11" s="1"/>
  <c r="BY41" i="11"/>
  <c r="CP41" i="11" s="1"/>
  <c r="BV103" i="11"/>
  <c r="BV108" i="11" s="1"/>
  <c r="L189" i="11" s="1"/>
  <c r="M189" i="11" s="1"/>
  <c r="CT103" i="11"/>
  <c r="CC103" i="11"/>
  <c r="CA103" i="11"/>
  <c r="CR103" i="11"/>
  <c r="CS103" i="11"/>
  <c r="CB103" i="11"/>
  <c r="CD103" i="11"/>
  <c r="BZ103" i="11"/>
  <c r="CQ103" i="11"/>
  <c r="BW103" i="11"/>
  <c r="BE14" i="11"/>
  <c r="BE103" i="11" s="1"/>
  <c r="CU103" i="11"/>
  <c r="CM103" i="11"/>
  <c r="CM108" i="11" s="1"/>
  <c r="AT62" i="11"/>
  <c r="BX64" i="11"/>
  <c r="CO64" i="11" s="1"/>
  <c r="BX63" i="11"/>
  <c r="CO63" i="11" s="1"/>
  <c r="BX62" i="11"/>
  <c r="CO62" i="11" s="1"/>
  <c r="BD13" i="11"/>
  <c r="AR103" i="11"/>
  <c r="B70" i="11"/>
  <c r="F189" i="11" l="1"/>
  <c r="F10" i="12"/>
  <c r="G189" i="11"/>
  <c r="DG189" i="11" s="1"/>
  <c r="DF189" i="11"/>
  <c r="AW62" i="11"/>
  <c r="AU62" i="11"/>
  <c r="AX62" i="11" s="1"/>
  <c r="CD108" i="11"/>
  <c r="L197" i="11" s="1"/>
  <c r="M197" i="11" s="1"/>
  <c r="O197" i="11"/>
  <c r="CU108" i="11"/>
  <c r="V197" i="11" s="1"/>
  <c r="W197" i="11" s="1"/>
  <c r="Y197" i="11"/>
  <c r="CB108" i="11"/>
  <c r="L195" i="11" s="1"/>
  <c r="M195" i="11" s="1"/>
  <c r="O195" i="11"/>
  <c r="CC108" i="11"/>
  <c r="L196" i="11" s="1"/>
  <c r="M196" i="11" s="1"/>
  <c r="O196" i="11"/>
  <c r="CS108" i="11"/>
  <c r="V195" i="11" s="1"/>
  <c r="W195" i="11" s="1"/>
  <c r="Y195" i="11"/>
  <c r="CT108" i="11"/>
  <c r="V196" i="11" s="1"/>
  <c r="W196" i="11" s="1"/>
  <c r="Y196" i="11"/>
  <c r="CR108" i="11"/>
  <c r="V194" i="11" s="1"/>
  <c r="W194" i="11" s="1"/>
  <c r="Y194" i="11"/>
  <c r="CA108" i="11"/>
  <c r="L194" i="11" s="1"/>
  <c r="M194" i="11" s="1"/>
  <c r="O194" i="11"/>
  <c r="BZ108" i="11"/>
  <c r="L193" i="11" s="1"/>
  <c r="M193" i="11" s="1"/>
  <c r="O193" i="11"/>
  <c r="CQ108" i="11"/>
  <c r="V193" i="11" s="1"/>
  <c r="W193" i="11" s="1"/>
  <c r="Y193" i="11"/>
  <c r="O190" i="11"/>
  <c r="BW108" i="11"/>
  <c r="L190" i="11" s="1"/>
  <c r="M190" i="11" s="1"/>
  <c r="BX103" i="11"/>
  <c r="BY103" i="11"/>
  <c r="CP103" i="11"/>
  <c r="V189" i="11"/>
  <c r="W189" i="11" s="1"/>
  <c r="AS103" i="11"/>
  <c r="F13" i="12" l="1"/>
  <c r="CP108" i="11"/>
  <c r="V191" i="11" s="1"/>
  <c r="W191" i="11" s="1"/>
  <c r="Y192" i="11"/>
  <c r="BY108" i="11"/>
  <c r="L192" i="11" s="1"/>
  <c r="M192" i="11" s="1"/>
  <c r="O192" i="11"/>
  <c r="V192" i="11"/>
  <c r="W192" i="11" s="1"/>
  <c r="O191" i="11"/>
  <c r="BX108" i="11"/>
  <c r="L191" i="11" s="1"/>
  <c r="M191" i="11" s="1"/>
  <c r="O189" i="11"/>
  <c r="Y189" i="11"/>
  <c r="CO103" i="11"/>
  <c r="AT103" i="11"/>
  <c r="AW103" i="11" s="1"/>
  <c r="AR105" i="11"/>
  <c r="AS105" i="11" s="1"/>
  <c r="AR101" i="11" s="1"/>
  <c r="CN103" i="11"/>
  <c r="BD103" i="11"/>
  <c r="D10" i="12" s="1"/>
  <c r="D13" i="12" l="1"/>
  <c r="B16" i="12" s="1"/>
  <c r="F3" i="12"/>
  <c r="CO108" i="11"/>
  <c r="Y191" i="11"/>
  <c r="CN108" i="11"/>
  <c r="V190" i="11" s="1"/>
  <c r="W190" i="11" s="1"/>
  <c r="Y190" i="11"/>
  <c r="F65" i="11"/>
  <c r="F15" i="11"/>
  <c r="F47" i="11"/>
  <c r="CL103" i="11"/>
  <c r="BU103" i="11"/>
  <c r="F33" i="11"/>
  <c r="F24" i="11"/>
  <c r="F42" i="11"/>
  <c r="F56" i="11"/>
  <c r="AU103" i="11"/>
  <c r="AX103" i="11" s="1"/>
  <c r="BD105" i="11"/>
  <c r="F188" i="11"/>
  <c r="G188" i="11" l="1"/>
  <c r="DG188" i="11" s="1"/>
  <c r="DF188" i="11"/>
  <c r="O188" i="11"/>
  <c r="O199" i="11" s="1"/>
  <c r="BU108" i="11"/>
  <c r="L188" i="11" s="1"/>
  <c r="M188" i="11" s="1"/>
  <c r="BU105" i="11"/>
  <c r="CL108" i="11"/>
  <c r="Y188" i="11"/>
  <c r="Y199" i="11" s="1"/>
  <c r="CL105" i="11"/>
  <c r="CL110" i="11" l="1"/>
  <c r="V188" i="11"/>
  <c r="W188" i="11" s="1"/>
  <c r="BU110" i="11"/>
  <c r="F199" i="11"/>
  <c r="G199" i="11" l="1"/>
  <c r="DG198" i="11" s="1"/>
  <c r="DF198" i="11"/>
  <c r="L199" i="11"/>
  <c r="M199" i="11" s="1"/>
  <c r="V199" i="11" l="1"/>
  <c r="W199" i="11" s="1"/>
  <c r="I20" i="12" l="1"/>
  <c r="N6" i="11" s="1"/>
  <c r="M171" i="11" l="1"/>
  <c r="M177" i="11" s="1"/>
  <c r="G97" i="11"/>
</calcChain>
</file>

<file path=xl/sharedStrings.xml><?xml version="1.0" encoding="utf-8"?>
<sst xmlns="http://schemas.openxmlformats.org/spreadsheetml/2006/main" count="174" uniqueCount="71">
  <si>
    <t>SHOPPING</t>
  </si>
  <si>
    <t>MERCADO</t>
  </si>
  <si>
    <t>TOTAL DIÁRIO</t>
  </si>
  <si>
    <t>TOTAL
SEMANA</t>
  </si>
  <si>
    <t>TOTAL
MENSAL</t>
  </si>
  <si>
    <t>TOTAL
ANUAL</t>
  </si>
  <si>
    <t>NÃO</t>
  </si>
  <si>
    <t>VISÃO SEMANAL</t>
  </si>
  <si>
    <t>VISÃO ANUAL</t>
  </si>
  <si>
    <t>VISÃO MENSAL</t>
  </si>
  <si>
    <t>TRANSITO</t>
  </si>
  <si>
    <t>NO TRÂNSITO</t>
  </si>
  <si>
    <t>Quantas HORAS vc gasta...</t>
  </si>
  <si>
    <r>
      <t xml:space="preserve">A SEMANA POSSUI </t>
    </r>
    <r>
      <rPr>
        <b/>
        <sz val="16"/>
        <color rgb="FFCE181E"/>
        <rFont val="Arial"/>
        <family val="2"/>
      </rPr>
      <t>168</t>
    </r>
    <r>
      <rPr>
        <b/>
        <sz val="10"/>
        <color rgb="FFCE181E"/>
        <rFont val="Arial"/>
        <family val="2"/>
      </rPr>
      <t xml:space="preserve"> HORAS</t>
    </r>
  </si>
  <si>
    <r>
      <t xml:space="preserve">O MÊS POSSUI </t>
    </r>
    <r>
      <rPr>
        <b/>
        <sz val="16"/>
        <color rgb="FFFF0000"/>
        <rFont val="Arial"/>
        <family val="2"/>
      </rPr>
      <t>30</t>
    </r>
    <r>
      <rPr>
        <b/>
        <sz val="10"/>
        <color rgb="FFFF0000"/>
        <rFont val="Arial"/>
        <family val="2"/>
      </rPr>
      <t xml:space="preserve"> DIAS</t>
    </r>
  </si>
  <si>
    <t>h</t>
  </si>
  <si>
    <r>
      <t xml:space="preserve">O ANO POSSUI </t>
    </r>
    <r>
      <rPr>
        <b/>
        <sz val="16"/>
        <color rgb="FFFF0000"/>
        <rFont val="Arial"/>
        <family val="2"/>
      </rPr>
      <t>365</t>
    </r>
    <r>
      <rPr>
        <b/>
        <sz val="10"/>
        <color rgb="FFFF0000"/>
        <rFont val="Arial"/>
        <family val="2"/>
      </rPr>
      <t xml:space="preserve"> DIAS</t>
    </r>
  </si>
  <si>
    <t>Quantas DIAS vc gasta...</t>
  </si>
  <si>
    <t xml:space="preserve">         VC ESQUECEU ALGO... TEM MAIS TAREFAS!!!</t>
  </si>
  <si>
    <t>ROTINAS DIÁRIAS- COMPRAS - NECESSIDADE</t>
  </si>
  <si>
    <t>ROTINAS DIÁRIAS- COMPRAS - LAZER</t>
  </si>
  <si>
    <r>
      <rPr>
        <b/>
        <i/>
        <sz val="10"/>
        <rFont val="Arial"/>
        <family val="2"/>
      </rPr>
      <t>NA SEMANA</t>
    </r>
    <r>
      <rPr>
        <i/>
        <sz val="10"/>
        <rFont val="Arial"/>
        <family val="2"/>
      </rPr>
      <t xml:space="preserve">, quantas vezes (em média), você vai ao </t>
    </r>
    <r>
      <rPr>
        <b/>
        <i/>
        <u/>
        <sz val="10"/>
        <rFont val="Arial"/>
        <family val="2"/>
      </rPr>
      <t xml:space="preserve">MERCADO </t>
    </r>
    <r>
      <rPr>
        <i/>
        <sz val="10"/>
        <rFont val="Arial"/>
        <family val="2"/>
      </rPr>
      <t xml:space="preserve">ou ao Centro
 da cidade, fazer compras para a sua casa, Empresa, estudo, carro ou familia? 
</t>
    </r>
    <r>
      <rPr>
        <i/>
        <sz val="10"/>
        <color rgb="FFFF0000"/>
        <rFont val="Arial"/>
        <family val="2"/>
      </rPr>
      <t>(considere uma média de SEG-TER-QUA-QUI-SEX-SAB-DOM)</t>
    </r>
  </si>
  <si>
    <r>
      <rPr>
        <b/>
        <i/>
        <sz val="10"/>
        <rFont val="Arial"/>
        <family val="2"/>
      </rPr>
      <t>NA SEMANA</t>
    </r>
    <r>
      <rPr>
        <i/>
        <sz val="10"/>
        <rFont val="Arial"/>
        <family val="2"/>
      </rPr>
      <t xml:space="preserve">, quantas vezes (em média), você vai ao </t>
    </r>
    <r>
      <rPr>
        <b/>
        <i/>
        <u/>
        <sz val="10"/>
        <rFont val="Arial"/>
        <family val="2"/>
      </rPr>
      <t xml:space="preserve">SHOPPING </t>
    </r>
    <r>
      <rPr>
        <i/>
        <sz val="10"/>
        <rFont val="Arial"/>
        <family val="2"/>
      </rPr>
      <t xml:space="preserve">ou ao Centro da cidade, fazer compras, se distrair, ir ao cinema ou apenas comer (restaurantes)?
</t>
    </r>
    <r>
      <rPr>
        <i/>
        <sz val="10"/>
        <color rgb="FFFF0000"/>
        <rFont val="Arial"/>
        <family val="2"/>
      </rPr>
      <t>(considere uma média de SEG-TER-QUA-QUI-SEX-SAB-DOM)</t>
    </r>
  </si>
  <si>
    <r>
      <t xml:space="preserve">Quanto tempo vc permanece nesses locais,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
para fazer compras? </t>
    </r>
    <r>
      <rPr>
        <i/>
        <sz val="10"/>
        <color rgb="FFFF0000"/>
        <rFont val="Arial"/>
        <family val="2"/>
      </rPr>
      <t>(considere uma média na semana)</t>
    </r>
  </si>
  <si>
    <r>
      <t xml:space="preserve">Quanto tempo vc permanece nesses locais,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
para fazer esse LAZER? </t>
    </r>
    <r>
      <rPr>
        <i/>
        <sz val="10"/>
        <color rgb="FFFF0000"/>
        <rFont val="Arial"/>
        <family val="2"/>
      </rPr>
      <t>(considere uma média na semana)</t>
    </r>
  </si>
  <si>
    <t>ROTINAS DIÁRIAS - ACADEMIA / EXERCICIOS FÍSICOS</t>
  </si>
  <si>
    <r>
      <rPr>
        <b/>
        <i/>
        <sz val="10"/>
        <rFont val="Arial"/>
        <family val="2"/>
      </rPr>
      <t>NA SEMANA</t>
    </r>
    <r>
      <rPr>
        <i/>
        <sz val="10"/>
        <rFont val="Arial"/>
        <family val="2"/>
      </rPr>
      <t xml:space="preserve">, quantas vezes (em média), você vai a uma ACADEMIA para se exercitar, ou mesmo CORRER no Parque, ou se exercitar em CASA mesmo?
</t>
    </r>
    <r>
      <rPr>
        <i/>
        <sz val="10"/>
        <color rgb="FFFF0000"/>
        <rFont val="Arial"/>
        <family val="2"/>
      </rPr>
      <t>(considere uma média de SEG-TER-QUA-QUI-SEX-SAB-DOM)</t>
    </r>
  </si>
  <si>
    <r>
      <t xml:space="preserve">Quanto tempo vc permanece nesses locais,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
para fazer EXERCICIOS FÍSICOS? </t>
    </r>
    <r>
      <rPr>
        <i/>
        <sz val="10"/>
        <color rgb="FFFF0000"/>
        <rFont val="Arial"/>
        <family val="2"/>
      </rPr>
      <t>(considere uma média na semana)</t>
    </r>
  </si>
  <si>
    <t>ROTINAS DIÁRIAS – IGREJAS, ASSOSSIAÇÔES, CLUBES</t>
  </si>
  <si>
    <r>
      <rPr>
        <b/>
        <i/>
        <sz val="10"/>
        <rFont val="Arial"/>
        <family val="2"/>
      </rPr>
      <t>NA SEMANA</t>
    </r>
    <r>
      <rPr>
        <i/>
        <sz val="10"/>
        <rFont val="Arial"/>
        <family val="2"/>
      </rPr>
      <t xml:space="preserve">, quantas vezes (em média), você vai a uma IGREJA, SINAGOGA, TEMPLO ou qualquer outra entidade religiosa para praticar sua religião?
</t>
    </r>
    <r>
      <rPr>
        <i/>
        <sz val="10"/>
        <color rgb="FFFF0000"/>
        <rFont val="Arial"/>
        <family val="2"/>
      </rPr>
      <t>(considere uma média de SEG-TER-QUA-QUI-SEX-SAB-DOM)</t>
    </r>
  </si>
  <si>
    <r>
      <t xml:space="preserve">Para cada uma dessas saídas para fazer compras, quanto tempo vc gasta no trânsito, 
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para compras? </t>
    </r>
    <r>
      <rPr>
        <i/>
        <sz val="10"/>
        <color rgb="FFFF0000"/>
        <rFont val="Arial"/>
        <family val="2"/>
      </rPr>
      <t>(considere IDA e VOLTA)</t>
    </r>
  </si>
  <si>
    <r>
      <t xml:space="preserve">Para cada uma dessas saídas para  fazer compras, quanto tempo vc gasta no trânsito, 
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esse LAZER? </t>
    </r>
    <r>
      <rPr>
        <i/>
        <sz val="10"/>
        <color rgb="FFFF0000"/>
        <rFont val="Arial"/>
        <family val="2"/>
      </rPr>
      <t>(considere IDA e VOLTA)</t>
    </r>
  </si>
  <si>
    <r>
      <t xml:space="preserve">Para cada uma dessas saídas para fazer EXERCICIOS, quanto tempo vc gasta no trânsito,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para essa atividade? </t>
    </r>
    <r>
      <rPr>
        <i/>
        <sz val="10"/>
        <color rgb="FFFF0000"/>
        <rFont val="Arial"/>
        <family val="2"/>
      </rPr>
      <t>(considere IDA e VOLTA)</t>
    </r>
  </si>
  <si>
    <r>
      <t xml:space="preserve">Para cada uma dessas saídas para frequentar sua religião, quanto tempo vc gasta no trânsito,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para essa atividade? </t>
    </r>
    <r>
      <rPr>
        <i/>
        <sz val="10"/>
        <color rgb="FFFF0000"/>
        <rFont val="Arial"/>
        <family val="2"/>
      </rPr>
      <t>(considere IDA e VOLTA)</t>
    </r>
  </si>
  <si>
    <r>
      <t xml:space="preserve">Quanto tempo vc permanece nesses locais,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
para frequentar a reunião de sua religião? </t>
    </r>
    <r>
      <rPr>
        <i/>
        <sz val="10"/>
        <color rgb="FFFF0000"/>
        <rFont val="Arial"/>
        <family val="2"/>
      </rPr>
      <t>(considere uma média na semana)</t>
    </r>
  </si>
  <si>
    <r>
      <t xml:space="preserve">Para cada uma dessas saídas para ir à sua ASSOCIAÇÃO, quanto tempo vc gasta no trânsito,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para essa atividade? </t>
    </r>
    <r>
      <rPr>
        <i/>
        <sz val="10"/>
        <color rgb="FFFF0000"/>
        <rFont val="Arial"/>
        <family val="2"/>
      </rPr>
      <t>(considere IDA e VOLTA)</t>
    </r>
  </si>
  <si>
    <r>
      <t xml:space="preserve">Quanto tempo vc permanece nesses locais,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
para frequentar a sua ASSOCIAÇÃO? </t>
    </r>
    <r>
      <rPr>
        <i/>
        <sz val="10"/>
        <color rgb="FFFF0000"/>
        <rFont val="Arial"/>
        <family val="2"/>
      </rPr>
      <t>(considere uma média na semana)</t>
    </r>
  </si>
  <si>
    <r>
      <rPr>
        <b/>
        <i/>
        <sz val="10"/>
        <rFont val="Arial"/>
        <family val="2"/>
      </rPr>
      <t>NA SEMANA</t>
    </r>
    <r>
      <rPr>
        <i/>
        <sz val="10"/>
        <rFont val="Arial"/>
        <family val="2"/>
      </rPr>
      <t xml:space="preserve">, quantas vezes (em média), você vai a uma ASSOCIAÇÃO, CLUBES, ENSAIOS, enfim, quanto tempo você gastar para frequentar esses locais especificos?
</t>
    </r>
    <r>
      <rPr>
        <i/>
        <sz val="10"/>
        <color rgb="FFFF0000"/>
        <rFont val="Arial"/>
        <family val="2"/>
      </rPr>
      <t>(considere uma média de SEG-TER-QUA-QUI-SEX-SAB-DOM)</t>
    </r>
  </si>
  <si>
    <t>ROTINAS DIÁRIAS – RESTAURANTES - BALADAS - VIDA NOTURNA / SOCIAL</t>
  </si>
  <si>
    <r>
      <rPr>
        <b/>
        <i/>
        <sz val="10"/>
        <rFont val="Arial"/>
        <family val="2"/>
      </rPr>
      <t>NA SEMANA</t>
    </r>
    <r>
      <rPr>
        <i/>
        <sz val="10"/>
        <rFont val="Arial"/>
        <family val="2"/>
      </rPr>
      <t xml:space="preserve">, quantas vezes (em média), você sai durante a tarde ou a noite, para frequentar RESTAURANTES, BALADAS, SHOWS, CINEMA, VIDA SOCIAL?
</t>
    </r>
    <r>
      <rPr>
        <i/>
        <sz val="10"/>
        <color rgb="FFFF0000"/>
        <rFont val="Arial"/>
        <family val="2"/>
      </rPr>
      <t>(considere uma média de SEG-TER-QUA-QUI-SEX-SAB-DOM)</t>
    </r>
  </si>
  <si>
    <r>
      <t xml:space="preserve">Para cada uma dessas saídas de sua VIDA SOCIAL, quanto tempo vc gasta no trânsito,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para se divertir? </t>
    </r>
    <r>
      <rPr>
        <i/>
        <sz val="10"/>
        <color rgb="FFFF0000"/>
        <rFont val="Arial"/>
        <family val="2"/>
      </rPr>
      <t>(considere IDA e VOLTA)</t>
    </r>
  </si>
  <si>
    <r>
      <t xml:space="preserve">Quanto tempo vc permanece nesses locais, </t>
    </r>
    <r>
      <rPr>
        <b/>
        <i/>
        <sz val="10"/>
        <rFont val="Arial"/>
        <family val="2"/>
      </rPr>
      <t>EM CADA VEZ</t>
    </r>
    <r>
      <rPr>
        <i/>
        <sz val="10"/>
        <rFont val="Arial"/>
        <family val="2"/>
      </rPr>
      <t xml:space="preserve"> que vc sai 
para curtir/se divertir na sua VIDA SOCIAL? </t>
    </r>
    <r>
      <rPr>
        <i/>
        <sz val="10"/>
        <color rgb="FFFF0000"/>
        <rFont val="Arial"/>
        <family val="2"/>
      </rPr>
      <t>(considere uma média na semana)</t>
    </r>
  </si>
  <si>
    <t>ROTINAS DIÁRIAS – INTERNET - CELULAR - VIDEO GAMES</t>
  </si>
  <si>
    <r>
      <rPr>
        <b/>
        <i/>
        <u/>
        <sz val="10"/>
        <color rgb="FFFF0000"/>
        <rFont val="Arial"/>
        <family val="2"/>
      </rPr>
      <t>E AGORA, CONSIDERANDO APENAS O MOMENTO QUE VC ESTÁ EM CASA...</t>
    </r>
    <r>
      <rPr>
        <i/>
        <sz val="10"/>
        <rFont val="Arial"/>
        <family val="2"/>
      </rPr>
      <t xml:space="preserve">
Durante a </t>
    </r>
    <r>
      <rPr>
        <b/>
        <i/>
        <u/>
        <sz val="10"/>
        <rFont val="Arial"/>
        <family val="2"/>
      </rPr>
      <t>SEMANA</t>
    </r>
    <r>
      <rPr>
        <i/>
        <sz val="10"/>
        <rFont val="Arial"/>
        <family val="2"/>
      </rPr>
      <t xml:space="preserve">, 
Quantas HORAS você gasta assistindo </t>
    </r>
    <r>
      <rPr>
        <b/>
        <i/>
        <u/>
        <sz val="10"/>
        <rFont val="Arial"/>
        <family val="2"/>
      </rPr>
      <t>FILMES e SÉRIES  /  TV ABERTA</t>
    </r>
    <r>
      <rPr>
        <i/>
        <sz val="10"/>
        <rFont val="Arial"/>
        <family val="2"/>
      </rPr>
      <t xml:space="preserve">?
</t>
    </r>
    <r>
      <rPr>
        <i/>
        <sz val="10"/>
        <color rgb="FF0000CC"/>
        <rFont val="Arial"/>
        <family val="2"/>
      </rPr>
      <t>(pode ser tanto na sua TV, com no COMPUTADOR ou até mesmo no CELULAR)</t>
    </r>
  </si>
  <si>
    <r>
      <rPr>
        <b/>
        <i/>
        <u/>
        <sz val="10"/>
        <color rgb="FFFF0000"/>
        <rFont val="Arial"/>
        <family val="2"/>
      </rPr>
      <t>E AGORA, CONSIDERANDO APENAS O MOMENTO QUE VC ESTÁ EM CASA...</t>
    </r>
    <r>
      <rPr>
        <i/>
        <sz val="10"/>
        <rFont val="Arial"/>
        <family val="2"/>
      </rPr>
      <t xml:space="preserve">
Durante a </t>
    </r>
    <r>
      <rPr>
        <b/>
        <i/>
        <u/>
        <sz val="10"/>
        <rFont val="Arial"/>
        <family val="2"/>
      </rPr>
      <t>SEMANA</t>
    </r>
    <r>
      <rPr>
        <i/>
        <sz val="10"/>
        <rFont val="Arial"/>
        <family val="2"/>
      </rPr>
      <t xml:space="preserve">, 
Quantas HORAS você gasta navegando na </t>
    </r>
    <r>
      <rPr>
        <b/>
        <i/>
        <u/>
        <sz val="10"/>
        <rFont val="Arial"/>
        <family val="2"/>
      </rPr>
      <t>INTERNET?</t>
    </r>
    <r>
      <rPr>
        <i/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(</t>
    </r>
    <r>
      <rPr>
        <b/>
        <i/>
        <u/>
        <sz val="10"/>
        <color rgb="FF0000CC"/>
        <rFont val="Arial"/>
        <family val="2"/>
      </rPr>
      <t>APENAS DIVERSÃO</t>
    </r>
    <r>
      <rPr>
        <i/>
        <sz val="10"/>
        <color rgb="FF0000CC"/>
        <rFont val="Arial"/>
        <family val="2"/>
      </rPr>
      <t xml:space="preserve">  -  vc já respondeu sobre TRABALHO e ESTUDO.)
(pode ser tanto no COMPUTADOR, no CELULAR e até mesmo na sua SMART-TV)</t>
    </r>
  </si>
  <si>
    <r>
      <rPr>
        <b/>
        <i/>
        <u/>
        <sz val="10"/>
        <color rgb="FFFF0000"/>
        <rFont val="Arial"/>
        <family val="2"/>
      </rPr>
      <t>E AGORA, CONSIDERANDO APENAS O MOMENTO QUE VC ESTÁ EM CASA...</t>
    </r>
    <r>
      <rPr>
        <i/>
        <sz val="10"/>
        <rFont val="Arial"/>
        <family val="2"/>
      </rPr>
      <t xml:space="preserve">
Durante a </t>
    </r>
    <r>
      <rPr>
        <b/>
        <i/>
        <u/>
        <sz val="10"/>
        <rFont val="Arial"/>
        <family val="2"/>
      </rPr>
      <t>SEMANA</t>
    </r>
    <r>
      <rPr>
        <i/>
        <sz val="10"/>
        <rFont val="Arial"/>
        <family val="2"/>
      </rPr>
      <t xml:space="preserve">, 
Quantas HORAS você gasta mexendo no seu </t>
    </r>
    <r>
      <rPr>
        <b/>
        <i/>
        <u/>
        <sz val="10"/>
        <rFont val="Arial"/>
        <family val="2"/>
      </rPr>
      <t>CELULAR?</t>
    </r>
    <r>
      <rPr>
        <i/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(</t>
    </r>
    <r>
      <rPr>
        <b/>
        <i/>
        <u/>
        <sz val="10"/>
        <color rgb="FF0000CC"/>
        <rFont val="Arial"/>
        <family val="2"/>
      </rPr>
      <t>NÃO DUPLIQUE O RESULTADO</t>
    </r>
    <r>
      <rPr>
        <i/>
        <sz val="10"/>
        <color rgb="FF0000CC"/>
        <rFont val="Arial"/>
        <family val="2"/>
      </rPr>
      <t xml:space="preserve">, desconte as horas que vc já respondeu </t>
    </r>
    <r>
      <rPr>
        <b/>
        <i/>
        <u/>
        <sz val="10"/>
        <color rgb="FF0000CC"/>
        <rFont val="Arial"/>
        <family val="2"/>
      </rPr>
      <t>ACIMA</t>
    </r>
    <r>
      <rPr>
        <i/>
        <sz val="10"/>
        <color rgb="FF0000CC"/>
        <rFont val="Arial"/>
        <family val="2"/>
      </rPr>
      <t xml:space="preserve">
sobre ASSISTIR SERIES e também sobre NAVEGAR NA INTERNET)</t>
    </r>
  </si>
  <si>
    <t>ACADEMIA</t>
  </si>
  <si>
    <t>ASSOCIAÇÕES</t>
  </si>
  <si>
    <t>IGREJAS</t>
  </si>
  <si>
    <t>VIDA
SOCIAL</t>
  </si>
  <si>
    <t>FILMES
SÉRIES</t>
  </si>
  <si>
    <t>INTERNET</t>
  </si>
  <si>
    <t>CELULAR</t>
  </si>
  <si>
    <t>FAZENDO EXERCICIOS</t>
  </si>
  <si>
    <t>INDO NO MERCADO</t>
  </si>
  <si>
    <t>PASSEANDO NO SHOPPING</t>
  </si>
  <si>
    <t>NA SUA VIDA SOCIAL</t>
  </si>
  <si>
    <t>NAVEGANDO NA INTERNET</t>
  </si>
  <si>
    <t>MEXENDO NO CELULAR</t>
  </si>
  <si>
    <t>FREQUENTANDO SUA RELIGIÃO</t>
  </si>
  <si>
    <t>INDO EM SUA ASSOCIAÇÃO</t>
  </si>
  <si>
    <t>ASSISTINDO SUAS SÉRIES E FILMES</t>
  </si>
  <si>
    <t>PRESO NO TRÂNSITO</t>
  </si>
  <si>
    <t>COMPRAS NO MERCADO</t>
  </si>
  <si>
    <t>SOMA DESSAS ATIVIDADES</t>
  </si>
  <si>
    <t>SOMATÓRIAS DESSAS ATIVIDADES</t>
  </si>
  <si>
    <t>DORMINDO</t>
  </si>
  <si>
    <t>TRABALHO</t>
  </si>
  <si>
    <t>ESTUDO</t>
  </si>
  <si>
    <t>visite nosso site:  www.mudandopassoapasso.com.br</t>
  </si>
  <si>
    <t>Siga-nos nas REDES SOCIAIS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</si>
</sst>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h]:mm:ss;@"/>
    <numFmt numFmtId="165" formatCode="[h]:mm;@"/>
    <numFmt numFmtId="166" formatCode="#,##0\ &quot;dias&quot;"/>
    <numFmt numFmtId="167" formatCode="#,##0.0\ &quot;dias&quot;"/>
    <numFmt numFmtId="168" formatCode="0.0%"/>
    <numFmt numFmtId="169" formatCode="[h];@"/>
  </numFmts>
  <fonts count="40" x14ac:knownFonts="1">
    <font>
      <sz val="10"/>
      <name val="Arial"/>
      <family val="2"/>
    </font>
    <font>
      <b/>
      <sz val="10"/>
      <color rgb="FFCE181E"/>
      <name val="Arial"/>
      <family val="2"/>
    </font>
    <font>
      <b/>
      <i/>
      <sz val="10"/>
      <color rgb="FFFFFFFF"/>
      <name val="Arial"/>
      <family val="2"/>
    </font>
    <font>
      <b/>
      <sz val="10"/>
      <name val="Arial"/>
      <family val="2"/>
    </font>
    <font>
      <b/>
      <sz val="9"/>
      <color rgb="FF7030A0"/>
      <name val="Arial"/>
      <family val="2"/>
    </font>
    <font>
      <i/>
      <sz val="10"/>
      <name val="Arial"/>
      <family val="2"/>
    </font>
    <font>
      <b/>
      <i/>
      <sz val="12"/>
      <color rgb="FF0000CC"/>
      <name val="Arial"/>
      <family val="2"/>
    </font>
    <font>
      <sz val="14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b/>
      <i/>
      <u/>
      <sz val="10"/>
      <color rgb="FFFF0000"/>
      <name val="Arial"/>
      <family val="2"/>
    </font>
    <font>
      <sz val="7"/>
      <color rgb="FF7030A0"/>
      <name val="Arial"/>
      <family val="2"/>
    </font>
    <font>
      <sz val="24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rgb="FF0000CC"/>
      <name val="Arial"/>
      <family val="2"/>
    </font>
    <font>
      <b/>
      <sz val="16"/>
      <color rgb="FFCE181E"/>
      <name val="Arial"/>
      <family val="2"/>
    </font>
    <font>
      <b/>
      <sz val="14"/>
      <color rgb="FF0000CC"/>
      <name val="Arial"/>
      <family val="2"/>
    </font>
    <font>
      <b/>
      <sz val="16"/>
      <color rgb="FFFF0000"/>
      <name val="Arial"/>
      <family val="2"/>
    </font>
    <font>
      <i/>
      <sz val="10"/>
      <color rgb="FFFF0000"/>
      <name val="Arial"/>
      <family val="2"/>
    </font>
    <font>
      <sz val="14"/>
      <color theme="0"/>
      <name val="Arial"/>
      <family val="2"/>
    </font>
    <font>
      <b/>
      <sz val="20"/>
      <color rgb="FF0000CC"/>
      <name val="Arial"/>
      <family val="2"/>
    </font>
    <font>
      <b/>
      <sz val="28"/>
      <color rgb="FFFF0000"/>
      <name val="Arial"/>
      <family val="2"/>
    </font>
    <font>
      <i/>
      <sz val="10"/>
      <color rgb="FF0000CC"/>
      <name val="Arial"/>
      <family val="2"/>
    </font>
    <font>
      <u/>
      <sz val="22"/>
      <color rgb="FFFF0000"/>
      <name val="Arial"/>
      <family val="2"/>
    </font>
    <font>
      <sz val="22"/>
      <color rgb="FFFF0000"/>
      <name val="Arial"/>
      <family val="2"/>
    </font>
    <font>
      <b/>
      <sz val="2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  <font>
      <b/>
      <i/>
      <u/>
      <sz val="10"/>
      <color rgb="FF0000CC"/>
      <name val="Arial"/>
      <family val="2"/>
    </font>
    <font>
      <b/>
      <sz val="18"/>
      <color rgb="FFFF0000"/>
      <name val="Arial"/>
      <family val="2"/>
    </font>
    <font>
      <b/>
      <sz val="38"/>
      <color rgb="FFFF0000"/>
      <name val="Calibri"/>
      <family val="2"/>
      <scheme val="minor"/>
    </font>
    <font>
      <sz val="10"/>
      <color theme="8" tint="0.39997558519241921"/>
      <name val="Arial"/>
      <family val="2"/>
    </font>
    <font>
      <b/>
      <i/>
      <sz val="10"/>
      <color theme="0"/>
      <name val="Arial"/>
      <family val="2"/>
    </font>
    <font>
      <sz val="10"/>
      <color rgb="FFFF0000"/>
      <name val="Arial"/>
      <family val="2"/>
    </font>
    <font>
      <b/>
      <sz val="20"/>
      <color rgb="FF0000CC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  <fill>
      <patternFill patternType="solid">
        <fgColor rgb="FF2A6099"/>
        <bgColor rgb="FF6666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vertical="center"/>
      <protection hidden="1"/>
    </xf>
    <xf numFmtId="0" fontId="0" fillId="9" borderId="0" xfId="0" applyFill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5" borderId="1" xfId="0" applyFont="1" applyFill="1" applyBorder="1" applyAlignment="1" applyProtection="1">
      <alignment horizontal="center" vertical="center" wrapText="1"/>
      <protection hidden="1"/>
    </xf>
    <xf numFmtId="0" fontId="4" fillId="7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10" borderId="0" xfId="0" applyFill="1" applyProtection="1">
      <protection hidden="1"/>
    </xf>
    <xf numFmtId="20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9" borderId="0" xfId="0" applyFill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5" fontId="0" fillId="0" borderId="1" xfId="0" applyNumberFormat="1" applyBorder="1" applyAlignment="1" applyProtection="1">
      <alignment horizontal="center" vertical="center"/>
      <protection hidden="1"/>
    </xf>
    <xf numFmtId="165" fontId="0" fillId="6" borderId="1" xfId="0" applyNumberFormat="1" applyFill="1" applyBorder="1" applyAlignment="1" applyProtection="1">
      <alignment horizontal="center" vertical="center"/>
      <protection hidden="1"/>
    </xf>
    <xf numFmtId="165" fontId="0" fillId="8" borderId="1" xfId="0" applyNumberFormat="1" applyFill="1" applyBorder="1" applyAlignment="1" applyProtection="1">
      <alignment horizontal="center" vertical="center"/>
      <protection hidden="1"/>
    </xf>
    <xf numFmtId="165" fontId="0" fillId="7" borderId="1" xfId="0" applyNumberFormat="1" applyFill="1" applyBorder="1" applyAlignment="1" applyProtection="1">
      <alignment horizontal="center" vertical="center"/>
      <protection hidden="1"/>
    </xf>
    <xf numFmtId="167" fontId="0" fillId="8" borderId="1" xfId="0" applyNumberFormat="1" applyFill="1" applyBorder="1" applyAlignment="1" applyProtection="1">
      <alignment horizontal="center" vertical="center"/>
      <protection hidden="1"/>
    </xf>
    <xf numFmtId="167" fontId="0" fillId="7" borderId="1" xfId="0" applyNumberForma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right"/>
      <protection hidden="1"/>
    </xf>
    <xf numFmtId="165" fontId="0" fillId="0" borderId="1" xfId="0" applyNumberFormat="1" applyBorder="1" applyAlignment="1" applyProtection="1">
      <alignment horizontal="center" vertical="top"/>
      <protection hidden="1"/>
    </xf>
    <xf numFmtId="168" fontId="10" fillId="0" borderId="0" xfId="1" applyNumberFormat="1" applyFont="1" applyAlignment="1" applyProtection="1">
      <alignment horizontal="left" vertical="top" indent="1"/>
      <protection hidden="1"/>
    </xf>
    <xf numFmtId="166" fontId="0" fillId="0" borderId="1" xfId="0" applyNumberFormat="1" applyBorder="1" applyAlignment="1" applyProtection="1">
      <alignment horizontal="center" vertical="top"/>
      <protection hidden="1"/>
    </xf>
    <xf numFmtId="169" fontId="0" fillId="0" borderId="1" xfId="0" applyNumberFormat="1" applyBorder="1" applyAlignment="1" applyProtection="1">
      <alignment horizontal="right" vertical="top" indent="1"/>
      <protection hidden="1"/>
    </xf>
    <xf numFmtId="0" fontId="0" fillId="0" borderId="0" xfId="0" applyAlignment="1" applyProtection="1">
      <alignment horizontal="center" vertical="top"/>
      <protection hidden="1"/>
    </xf>
    <xf numFmtId="165" fontId="0" fillId="0" borderId="2" xfId="0" applyNumberFormat="1" applyBorder="1" applyAlignment="1" applyProtection="1">
      <alignment horizontal="center" vertical="top"/>
      <protection hidden="1"/>
    </xf>
    <xf numFmtId="166" fontId="0" fillId="0" borderId="2" xfId="0" applyNumberFormat="1" applyBorder="1" applyAlignment="1" applyProtection="1">
      <alignment horizontal="center" vertical="top"/>
      <protection hidden="1"/>
    </xf>
    <xf numFmtId="0" fontId="1" fillId="9" borderId="0" xfId="0" applyFont="1" applyFill="1" applyAlignment="1" applyProtection="1">
      <alignment horizontal="center" vertical="center"/>
      <protection hidden="1"/>
    </xf>
    <xf numFmtId="0" fontId="1" fillId="9" borderId="0" xfId="0" applyFont="1" applyFill="1" applyAlignment="1" applyProtection="1">
      <alignment horizontal="center"/>
      <protection hidden="1"/>
    </xf>
    <xf numFmtId="0" fontId="0" fillId="9" borderId="0" xfId="0" applyFill="1" applyAlignment="1" applyProtection="1">
      <alignment horizontal="left" vertical="top"/>
      <protection hidden="1"/>
    </xf>
    <xf numFmtId="0" fontId="0" fillId="9" borderId="0" xfId="0" applyFill="1" applyAlignment="1" applyProtection="1">
      <alignment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66" fontId="14" fillId="7" borderId="1" xfId="0" applyNumberFormat="1" applyFont="1" applyFill="1" applyBorder="1" applyAlignment="1" applyProtection="1">
      <alignment horizontal="center" vertical="center"/>
      <protection hidden="1"/>
    </xf>
    <xf numFmtId="0" fontId="0" fillId="6" borderId="1" xfId="0" applyFill="1" applyBorder="1" applyAlignment="1" applyProtection="1">
      <alignment horizontal="center"/>
      <protection hidden="1"/>
    </xf>
    <xf numFmtId="20" fontId="0" fillId="4" borderId="1" xfId="0" applyNumberFormat="1" applyFill="1" applyBorder="1" applyAlignment="1" applyProtection="1">
      <alignment horizontal="center" vertical="center"/>
      <protection hidden="1"/>
    </xf>
    <xf numFmtId="20" fontId="6" fillId="0" borderId="1" xfId="0" applyNumberFormat="1" applyFont="1" applyBorder="1" applyAlignment="1" applyProtection="1">
      <alignment horizontal="center" vertical="center"/>
      <protection locked="0"/>
    </xf>
    <xf numFmtId="166" fontId="7" fillId="11" borderId="1" xfId="0" applyNumberFormat="1" applyFont="1" applyFill="1" applyBorder="1" applyAlignment="1" applyProtection="1">
      <alignment horizontal="center" vertical="center"/>
      <protection locked="0"/>
    </xf>
    <xf numFmtId="165" fontId="0" fillId="4" borderId="1" xfId="0" applyNumberFormat="1" applyFill="1" applyBorder="1" applyAlignment="1" applyProtection="1">
      <alignment horizontal="center" vertical="center"/>
      <protection hidden="1"/>
    </xf>
    <xf numFmtId="0" fontId="12" fillId="16" borderId="1" xfId="0" applyFont="1" applyFill="1" applyBorder="1" applyAlignment="1" applyProtection="1">
      <alignment horizontal="center" vertical="center" wrapText="1"/>
      <protection hidden="1"/>
    </xf>
    <xf numFmtId="165" fontId="0" fillId="9" borderId="2" xfId="0" applyNumberFormat="1" applyFill="1" applyBorder="1" applyAlignment="1" applyProtection="1">
      <alignment horizontal="center" vertical="top"/>
      <protection hidden="1"/>
    </xf>
    <xf numFmtId="166" fontId="0" fillId="9" borderId="2" xfId="0" applyNumberFormat="1" applyFill="1" applyBorder="1" applyAlignment="1" applyProtection="1">
      <alignment horizontal="center" vertical="top"/>
      <protection hidden="1"/>
    </xf>
    <xf numFmtId="167" fontId="0" fillId="0" borderId="1" xfId="0" applyNumberFormat="1" applyBorder="1" applyAlignment="1" applyProtection="1">
      <alignment horizontal="center" vertical="top"/>
      <protection hidden="1"/>
    </xf>
    <xf numFmtId="167" fontId="0" fillId="0" borderId="0" xfId="0" applyNumberFormat="1" applyProtection="1">
      <protection hidden="1"/>
    </xf>
    <xf numFmtId="167" fontId="0" fillId="0" borderId="2" xfId="0" applyNumberFormat="1" applyBorder="1" applyAlignment="1" applyProtection="1">
      <alignment horizontal="center" vertical="top"/>
      <protection hidden="1"/>
    </xf>
    <xf numFmtId="168" fontId="10" fillId="0" borderId="0" xfId="1" applyNumberFormat="1" applyFont="1" applyAlignment="1" applyProtection="1">
      <alignment vertical="top"/>
      <protection hidden="1"/>
    </xf>
    <xf numFmtId="0" fontId="0" fillId="0" borderId="0" xfId="0" applyAlignment="1" applyProtection="1">
      <protection hidden="1"/>
    </xf>
    <xf numFmtId="0" fontId="33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/>
      <protection hidden="1"/>
    </xf>
    <xf numFmtId="0" fontId="28" fillId="0" borderId="0" xfId="0" applyFont="1" applyAlignment="1" applyProtection="1">
      <alignment horizontal="right"/>
      <protection hidden="1"/>
    </xf>
    <xf numFmtId="165" fontId="28" fillId="0" borderId="0" xfId="0" applyNumberFormat="1" applyFont="1" applyBorder="1" applyAlignment="1" applyProtection="1">
      <alignment horizontal="center" vertical="top"/>
      <protection hidden="1"/>
    </xf>
    <xf numFmtId="168" fontId="34" fillId="0" borderId="0" xfId="1" applyNumberFormat="1" applyFont="1" applyBorder="1" applyAlignment="1" applyProtection="1">
      <alignment horizontal="left" vertical="top" indent="1"/>
      <protection hidden="1"/>
    </xf>
    <xf numFmtId="165" fontId="35" fillId="9" borderId="1" xfId="0" applyNumberFormat="1" applyFont="1" applyFill="1" applyBorder="1" applyAlignment="1" applyProtection="1">
      <alignment horizontal="center" vertical="center"/>
      <protection hidden="1"/>
    </xf>
    <xf numFmtId="165" fontId="0" fillId="5" borderId="1" xfId="0" applyNumberFormat="1" applyFill="1" applyBorder="1" applyAlignment="1" applyProtection="1">
      <alignment horizontal="center" vertical="center"/>
      <protection hidden="1"/>
    </xf>
    <xf numFmtId="0" fontId="36" fillId="0" borderId="0" xfId="0" applyFont="1" applyProtection="1">
      <protection hidden="1"/>
    </xf>
    <xf numFmtId="0" fontId="37" fillId="0" borderId="0" xfId="0" applyFont="1" applyProtection="1">
      <protection hidden="1"/>
    </xf>
    <xf numFmtId="0" fontId="38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32" fillId="9" borderId="8" xfId="0" applyFont="1" applyFill="1" applyBorder="1" applyAlignment="1" applyProtection="1">
      <alignment horizontal="left" vertical="center" wrapText="1" indent="13"/>
      <protection hidden="1"/>
    </xf>
    <xf numFmtId="0" fontId="32" fillId="9" borderId="9" xfId="0" applyFont="1" applyFill="1" applyBorder="1" applyAlignment="1" applyProtection="1">
      <alignment horizontal="left" vertical="center" wrapText="1" indent="13"/>
      <protection hidden="1"/>
    </xf>
    <xf numFmtId="0" fontId="32" fillId="9" borderId="15" xfId="0" applyFont="1" applyFill="1" applyBorder="1" applyAlignment="1" applyProtection="1">
      <alignment horizontal="left" vertical="center" wrapText="1" indent="13"/>
      <protection hidden="1"/>
    </xf>
    <xf numFmtId="0" fontId="32" fillId="9" borderId="10" xfId="0" applyFont="1" applyFill="1" applyBorder="1" applyAlignment="1" applyProtection="1">
      <alignment horizontal="left" vertical="center" wrapText="1" indent="13"/>
      <protection hidden="1"/>
    </xf>
    <xf numFmtId="0" fontId="32" fillId="9" borderId="0" xfId="0" applyFont="1" applyFill="1" applyBorder="1" applyAlignment="1" applyProtection="1">
      <alignment horizontal="left" vertical="center" wrapText="1" indent="13"/>
      <protection hidden="1"/>
    </xf>
    <xf numFmtId="0" fontId="32" fillId="9" borderId="16" xfId="0" applyFont="1" applyFill="1" applyBorder="1" applyAlignment="1" applyProtection="1">
      <alignment horizontal="left" vertical="center" wrapText="1" indent="13"/>
      <protection hidden="1"/>
    </xf>
    <xf numFmtId="0" fontId="32" fillId="9" borderId="11" xfId="0" applyFont="1" applyFill="1" applyBorder="1" applyAlignment="1" applyProtection="1">
      <alignment horizontal="left" vertical="center" wrapText="1" indent="13"/>
      <protection hidden="1"/>
    </xf>
    <xf numFmtId="0" fontId="32" fillId="9" borderId="12" xfId="0" applyFont="1" applyFill="1" applyBorder="1" applyAlignment="1" applyProtection="1">
      <alignment horizontal="left" vertical="center" wrapText="1" indent="13"/>
      <protection hidden="1"/>
    </xf>
    <xf numFmtId="0" fontId="32" fillId="9" borderId="17" xfId="0" applyFont="1" applyFill="1" applyBorder="1" applyAlignment="1" applyProtection="1">
      <alignment horizontal="left" vertical="center" wrapText="1" indent="13"/>
      <protection hidden="1"/>
    </xf>
    <xf numFmtId="0" fontId="19" fillId="0" borderId="10" xfId="0" applyFont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center" vertical="center" wrapText="1"/>
      <protection hidden="1"/>
    </xf>
    <xf numFmtId="0" fontId="19" fillId="0" borderId="16" xfId="0" applyFont="1" applyBorder="1" applyAlignment="1" applyProtection="1">
      <alignment horizontal="center" vertical="center" wrapText="1"/>
      <protection hidden="1"/>
    </xf>
    <xf numFmtId="0" fontId="19" fillId="0" borderId="11" xfId="0" applyFont="1" applyBorder="1" applyAlignment="1" applyProtection="1">
      <alignment horizontal="center" vertical="center" wrapText="1"/>
      <protection hidden="1"/>
    </xf>
    <xf numFmtId="0" fontId="19" fillId="0" borderId="12" xfId="0" applyFont="1" applyBorder="1" applyAlignment="1" applyProtection="1">
      <alignment horizontal="center" vertical="center" wrapText="1"/>
      <protection hidden="1"/>
    </xf>
    <xf numFmtId="0" fontId="19" fillId="0" borderId="17" xfId="0" applyFont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left" vertical="center" indent="3"/>
      <protection hidden="1"/>
    </xf>
    <xf numFmtId="165" fontId="23" fillId="15" borderId="5" xfId="0" applyNumberFormat="1" applyFont="1" applyFill="1" applyBorder="1" applyAlignment="1" applyProtection="1">
      <alignment horizontal="center" vertical="center"/>
      <protection hidden="1"/>
    </xf>
    <xf numFmtId="165" fontId="23" fillId="15" borderId="6" xfId="0" applyNumberFormat="1" applyFont="1" applyFill="1" applyBorder="1" applyAlignment="1" applyProtection="1">
      <alignment horizontal="center" vertical="center"/>
      <protection hidden="1"/>
    </xf>
    <xf numFmtId="165" fontId="23" fillId="15" borderId="7" xfId="0" applyNumberFormat="1" applyFont="1" applyFill="1" applyBorder="1" applyAlignment="1" applyProtection="1">
      <alignment horizontal="center" vertical="center"/>
      <protection hidden="1"/>
    </xf>
    <xf numFmtId="0" fontId="21" fillId="14" borderId="0" xfId="0" applyFont="1" applyFill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 wrapText="1" indent="2"/>
      <protection hidden="1"/>
    </xf>
    <xf numFmtId="0" fontId="18" fillId="13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center" wrapText="1" indent="1"/>
      <protection hidden="1"/>
    </xf>
    <xf numFmtId="0" fontId="7" fillId="0" borderId="6" xfId="0" applyFont="1" applyBorder="1" applyAlignment="1" applyProtection="1">
      <alignment horizontal="left" vertical="center" wrapText="1" indent="1"/>
      <protection hidden="1"/>
    </xf>
    <xf numFmtId="0" fontId="7" fillId="0" borderId="7" xfId="0" applyFont="1" applyBorder="1" applyAlignment="1" applyProtection="1">
      <alignment horizontal="left" vertical="center" wrapText="1" inden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3" fillId="12" borderId="8" xfId="0" applyFont="1" applyFill="1" applyBorder="1" applyAlignment="1" applyProtection="1">
      <alignment horizontal="center" vertical="center"/>
      <protection hidden="1"/>
    </xf>
    <xf numFmtId="0" fontId="13" fillId="12" borderId="9" xfId="0" applyFont="1" applyFill="1" applyBorder="1" applyAlignment="1" applyProtection="1">
      <alignment horizontal="center" vertical="center"/>
      <protection hidden="1"/>
    </xf>
    <xf numFmtId="0" fontId="13" fillId="12" borderId="10" xfId="0" applyFont="1" applyFill="1" applyBorder="1" applyAlignment="1" applyProtection="1">
      <alignment horizontal="center" vertical="center"/>
      <protection hidden="1"/>
    </xf>
    <xf numFmtId="0" fontId="13" fillId="12" borderId="0" xfId="0" applyFont="1" applyFill="1" applyBorder="1" applyAlignment="1" applyProtection="1">
      <alignment horizontal="center" vertical="center"/>
      <protection hidden="1"/>
    </xf>
    <xf numFmtId="0" fontId="13" fillId="12" borderId="11" xfId="0" applyFont="1" applyFill="1" applyBorder="1" applyAlignment="1" applyProtection="1">
      <alignment horizontal="center" vertical="center"/>
      <protection hidden="1"/>
    </xf>
    <xf numFmtId="0" fontId="13" fillId="12" borderId="12" xfId="0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13" fillId="5" borderId="10" xfId="0" applyFont="1" applyFill="1" applyBorder="1" applyAlignment="1" applyProtection="1">
      <alignment horizontal="center" vertical="center"/>
      <protection hidden="1"/>
    </xf>
    <xf numFmtId="0" fontId="13" fillId="5" borderId="0" xfId="0" applyFont="1" applyFill="1" applyBorder="1" applyAlignment="1" applyProtection="1">
      <alignment horizontal="center" vertical="center"/>
      <protection hidden="1"/>
    </xf>
    <xf numFmtId="0" fontId="13" fillId="5" borderId="11" xfId="0" applyFont="1" applyFill="1" applyBorder="1" applyAlignment="1" applyProtection="1">
      <alignment horizontal="center" vertical="center"/>
      <protection hidden="1"/>
    </xf>
    <xf numFmtId="0" fontId="13" fillId="5" borderId="12" xfId="0" applyFont="1" applyFill="1" applyBorder="1" applyAlignment="1" applyProtection="1">
      <alignment horizontal="center" vertical="center"/>
      <protection hidden="1"/>
    </xf>
    <xf numFmtId="0" fontId="13" fillId="7" borderId="8" xfId="0" applyFont="1" applyFill="1" applyBorder="1" applyAlignment="1" applyProtection="1">
      <alignment horizontal="center" vertical="center"/>
      <protection hidden="1"/>
    </xf>
    <xf numFmtId="0" fontId="13" fillId="7" borderId="9" xfId="0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13" fillId="7" borderId="12" xfId="0" applyFont="1" applyFill="1" applyBorder="1" applyAlignment="1" applyProtection="1">
      <alignment horizontal="center" vertical="center"/>
      <protection hidden="1"/>
    </xf>
    <xf numFmtId="0" fontId="26" fillId="0" borderId="1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27" fillId="4" borderId="5" xfId="0" applyFont="1" applyFill="1" applyBorder="1" applyAlignment="1" applyProtection="1">
      <alignment horizontal="center" vertical="center" wrapText="1"/>
      <protection locked="0"/>
    </xf>
    <xf numFmtId="0" fontId="27" fillId="4" borderId="6" xfId="0" applyFont="1" applyFill="1" applyBorder="1" applyAlignment="1" applyProtection="1">
      <alignment horizontal="center" vertical="center" wrapText="1"/>
      <protection locked="0"/>
    </xf>
    <xf numFmtId="0" fontId="27" fillId="4" borderId="7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gem" xfId="1" builtinId="5"/>
  </cellStyles>
  <dxfs count="14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pt-BR" sz="1800">
                <a:solidFill>
                  <a:srgbClr val="FF0000"/>
                </a:solidFill>
              </a:rPr>
              <a:t>MAIS</a:t>
            </a:r>
            <a:r>
              <a:rPr lang="pt-BR" sz="1800" baseline="0">
                <a:solidFill>
                  <a:srgbClr val="FF0000"/>
                </a:solidFill>
              </a:rPr>
              <a:t> ATIVIDADES DE SUA SEMANA  </a:t>
            </a:r>
            <a:r>
              <a:rPr lang="pt-BR" sz="1800">
                <a:solidFill>
                  <a:srgbClr val="FF0000"/>
                </a:solidFill>
              </a:rPr>
              <a:t>(%)  e  (horas)</a:t>
            </a:r>
          </a:p>
        </c:rich>
      </c:tx>
      <c:layout>
        <c:manualLayout>
          <c:xMode val="edge"/>
          <c:yMode val="edge"/>
          <c:x val="4.2411632365982818E-2"/>
          <c:y val="5.4541267299804796E-2"/>
        </c:manualLayout>
      </c:layout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1938270846023591E-2"/>
          <c:y val="0.13622162217207207"/>
          <c:w val="0.93876374040895705"/>
          <c:h val="0.64333580183475148"/>
        </c:manualLayout>
      </c:layout>
      <c:barChart>
        <c:barDir val="col"/>
        <c:grouping val="clustered"/>
        <c:varyColors val="0"/>
        <c:ser>
          <c:idx val="0"/>
          <c:order val="0"/>
          <c:tx>
            <c:v>PERCENTUAL</c:v>
          </c:tx>
          <c:spPr>
            <a:solidFill>
              <a:srgbClr val="92D050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92D050"/>
              </a:solidFill>
              <a:ln w="19050">
                <a:solidFill>
                  <a:schemeClr val="tx1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tx1"/>
                </a:solidFill>
              </a:ln>
              <a:effectLst/>
            </c:spPr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'PASSO 3'!$DE$188:$DF$198</c:f>
              <c:multiLvlStrCache>
                <c:ptCount val="11"/>
                <c:lvl>
                  <c:pt idx="0">
                    <c:v>0:00</c:v>
                  </c:pt>
                  <c:pt idx="1">
                    <c:v>0:00</c:v>
                  </c:pt>
                  <c:pt idx="2">
                    <c:v>0:00</c:v>
                  </c:pt>
                  <c:pt idx="3">
                    <c:v>0:00</c:v>
                  </c:pt>
                  <c:pt idx="4">
                    <c:v>0:00</c:v>
                  </c:pt>
                  <c:pt idx="5">
                    <c:v>0:00</c:v>
                  </c:pt>
                  <c:pt idx="6">
                    <c:v>0:00</c:v>
                  </c:pt>
                  <c:pt idx="7">
                    <c:v>0:00</c:v>
                  </c:pt>
                  <c:pt idx="8">
                    <c:v>0:00</c:v>
                  </c:pt>
                  <c:pt idx="9">
                    <c:v>0:00</c:v>
                  </c:pt>
                  <c:pt idx="10">
                    <c:v>0:00</c:v>
                  </c:pt>
                </c:lvl>
                <c:lvl>
                  <c:pt idx="0">
                    <c:v>PRESO NO TRÂNSITO</c:v>
                  </c:pt>
                  <c:pt idx="1">
                    <c:v>COMPRAS NO MERCADO</c:v>
                  </c:pt>
                  <c:pt idx="2">
                    <c:v>PASSEANDO NO SHOPPING</c:v>
                  </c:pt>
                  <c:pt idx="3">
                    <c:v>FAZENDO EXERCICIOS</c:v>
                  </c:pt>
                  <c:pt idx="4">
                    <c:v>FREQUENTANDO SUA RELIGIÃO</c:v>
                  </c:pt>
                  <c:pt idx="5">
                    <c:v>INDO EM SUA ASSOCIAÇÃO</c:v>
                  </c:pt>
                  <c:pt idx="6">
                    <c:v>NA SUA VIDA SOCIAL</c:v>
                  </c:pt>
                  <c:pt idx="7">
                    <c:v>ASSISTINDO SUAS SÉRIES E FILMES</c:v>
                  </c:pt>
                  <c:pt idx="8">
                    <c:v>NAVEGANDO NA INTERNET</c:v>
                  </c:pt>
                  <c:pt idx="9">
                    <c:v>MEXENDO NO CELULAR</c:v>
                  </c:pt>
                  <c:pt idx="10">
                    <c:v>SOMATÓRIAS DESSAS ATIVIDADES</c:v>
                  </c:pt>
                </c:lvl>
              </c:multiLvlStrCache>
            </c:multiLvlStrRef>
          </c:cat>
          <c:val>
            <c:numRef>
              <c:f>'PASSO 3'!$DG$188:$DG$198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2316208"/>
        <c:axId val="382313072"/>
      </c:barChart>
      <c:catAx>
        <c:axId val="38231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rgbClr val="0000CC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313072"/>
        <c:crosses val="autoZero"/>
        <c:auto val="1"/>
        <c:lblAlgn val="ctr"/>
        <c:lblOffset val="100"/>
        <c:noMultiLvlLbl val="0"/>
      </c:catAx>
      <c:valAx>
        <c:axId val="38231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316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57150" cap="flat" cmpd="sng" algn="ctr">
      <a:solidFill>
        <a:srgbClr val="0000CC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chart" Target="../charts/chart1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202</xdr:row>
      <xdr:rowOff>131445</xdr:rowOff>
    </xdr:from>
    <xdr:to>
      <xdr:col>26</xdr:col>
      <xdr:colOff>295275</xdr:colOff>
      <xdr:row>237</xdr:row>
      <xdr:rowOff>85725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15240</xdr:colOff>
      <xdr:row>4</xdr:row>
      <xdr:rowOff>137489</xdr:rowOff>
    </xdr:from>
    <xdr:to>
      <xdr:col>3</xdr:col>
      <xdr:colOff>330775</xdr:colOff>
      <xdr:row>6</xdr:row>
      <xdr:rowOff>68580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37489"/>
          <a:ext cx="795595" cy="792151"/>
        </a:xfrm>
        <a:prstGeom prst="rect">
          <a:avLst/>
        </a:prstGeom>
      </xdr:spPr>
    </xdr:pic>
    <xdr:clientData/>
  </xdr:twoCellAnchor>
  <xdr:twoCellAnchor editAs="oneCell">
    <xdr:from>
      <xdr:col>7</xdr:col>
      <xdr:colOff>1823085</xdr:colOff>
      <xdr:row>4</xdr:row>
      <xdr:rowOff>142875</xdr:rowOff>
    </xdr:from>
    <xdr:to>
      <xdr:col>12</xdr:col>
      <xdr:colOff>255702</xdr:colOff>
      <xdr:row>6</xdr:row>
      <xdr:rowOff>50168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6685" y="142875"/>
          <a:ext cx="2537892" cy="764543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11</xdr:row>
      <xdr:rowOff>76199</xdr:rowOff>
    </xdr:from>
    <xdr:to>
      <xdr:col>3</xdr:col>
      <xdr:colOff>2057400</xdr:colOff>
      <xdr:row>13</xdr:row>
      <xdr:rowOff>500082</xdr:rowOff>
    </xdr:to>
    <xdr:pic>
      <xdr:nvPicPr>
        <xdr:cNvPr id="31" name="Imagem 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466974"/>
          <a:ext cx="1943100" cy="1643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38099</xdr:colOff>
      <xdr:row>20</xdr:row>
      <xdr:rowOff>38100</xdr:rowOff>
    </xdr:from>
    <xdr:to>
      <xdr:col>3</xdr:col>
      <xdr:colOff>2181158</xdr:colOff>
      <xdr:row>22</xdr:row>
      <xdr:rowOff>523875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9624" y="5543550"/>
          <a:ext cx="2143059" cy="17049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29</xdr:row>
      <xdr:rowOff>66675</xdr:rowOff>
    </xdr:from>
    <xdr:to>
      <xdr:col>3</xdr:col>
      <xdr:colOff>2163064</xdr:colOff>
      <xdr:row>31</xdr:row>
      <xdr:rowOff>542925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9625" y="8686800"/>
          <a:ext cx="2124964" cy="169545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257174</xdr:colOff>
      <xdr:row>38</xdr:row>
      <xdr:rowOff>9525</xdr:rowOff>
    </xdr:from>
    <xdr:to>
      <xdr:col>3</xdr:col>
      <xdr:colOff>1962149</xdr:colOff>
      <xdr:row>40</xdr:row>
      <xdr:rowOff>541380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699" y="11744325"/>
          <a:ext cx="1704975" cy="175105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43</xdr:row>
      <xdr:rowOff>85724</xdr:rowOff>
    </xdr:from>
    <xdr:to>
      <xdr:col>3</xdr:col>
      <xdr:colOff>2076909</xdr:colOff>
      <xdr:row>45</xdr:row>
      <xdr:rowOff>514349</xdr:rowOff>
    </xdr:to>
    <xdr:pic>
      <xdr:nvPicPr>
        <xdr:cNvPr id="32" name="Imagem 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4277974"/>
          <a:ext cx="1962609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171450</xdr:colOff>
      <xdr:row>52</xdr:row>
      <xdr:rowOff>80413</xdr:rowOff>
    </xdr:from>
    <xdr:to>
      <xdr:col>3</xdr:col>
      <xdr:colOff>1990725</xdr:colOff>
      <xdr:row>54</xdr:row>
      <xdr:rowOff>571332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42975" y="17387338"/>
          <a:ext cx="1819275" cy="1710119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61</xdr:row>
      <xdr:rowOff>19050</xdr:rowOff>
    </xdr:from>
    <xdr:to>
      <xdr:col>3</xdr:col>
      <xdr:colOff>2146981</xdr:colOff>
      <xdr:row>63</xdr:row>
      <xdr:rowOff>1219198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8200" y="20440650"/>
          <a:ext cx="2080306" cy="380999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202</xdr:row>
      <xdr:rowOff>152399</xdr:rowOff>
    </xdr:from>
    <xdr:to>
      <xdr:col>5</xdr:col>
      <xdr:colOff>533400</xdr:colOff>
      <xdr:row>236</xdr:row>
      <xdr:rowOff>114300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" y="30880049"/>
          <a:ext cx="3562350" cy="5791201"/>
        </a:xfrm>
        <a:prstGeom prst="rect">
          <a:avLst/>
        </a:prstGeom>
      </xdr:spPr>
    </xdr:pic>
    <xdr:clientData/>
  </xdr:twoCellAnchor>
  <xdr:twoCellAnchor editAs="oneCell">
    <xdr:from>
      <xdr:col>12</xdr:col>
      <xdr:colOff>135467</xdr:colOff>
      <xdr:row>170</xdr:row>
      <xdr:rowOff>53838</xdr:rowOff>
    </xdr:from>
    <xdr:to>
      <xdr:col>14</xdr:col>
      <xdr:colOff>289560</xdr:colOff>
      <xdr:row>175</xdr:row>
      <xdr:rowOff>45221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787" y="14143218"/>
          <a:ext cx="855133" cy="867683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170</xdr:row>
      <xdr:rowOff>53340</xdr:rowOff>
    </xdr:from>
    <xdr:to>
      <xdr:col>11</xdr:col>
      <xdr:colOff>190500</xdr:colOff>
      <xdr:row>181</xdr:row>
      <xdr:rowOff>83820</xdr:rowOff>
    </xdr:to>
    <xdr:sp macro="" textlink="">
      <xdr:nvSpPr>
        <xdr:cNvPr id="15" name="CaixaDeTexto 14"/>
        <xdr:cNvSpPr txBox="1"/>
      </xdr:nvSpPr>
      <xdr:spPr>
        <a:xfrm>
          <a:off x="2598420" y="14142720"/>
          <a:ext cx="5166360" cy="1920240"/>
        </a:xfrm>
        <a:prstGeom prst="rect">
          <a:avLst/>
        </a:prstGeom>
        <a:solidFill>
          <a:schemeClr val="bg1"/>
        </a:solidFill>
        <a:ln w="28575" cmpd="sng">
          <a:solidFill>
            <a:srgbClr val="0000CC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ARTHUR SCHOPENHAUER</a:t>
          </a:r>
          <a:r>
            <a:rPr lang="pt-BR" sz="1100" baseline="0"/>
            <a:t>  -  Filósofo Alemão da século XVIII.</a:t>
          </a:r>
        </a:p>
        <a:p>
          <a:endParaRPr lang="pt-BR" sz="1100" baseline="0"/>
        </a:p>
        <a:p>
          <a:r>
            <a:rPr lang="pt-BR" sz="1400" b="1" u="sng" baseline="0"/>
            <a:t>"As pessoas comuns pensam apenas como passar o tempo.</a:t>
          </a:r>
        </a:p>
        <a:p>
          <a:r>
            <a:rPr lang="pt-BR" sz="1400" b="1" u="sng" baseline="0"/>
            <a:t>Uma pessoa inteligente tenta USAR O TEMPO."</a:t>
          </a:r>
        </a:p>
        <a:p>
          <a:endParaRPr lang="pt-BR" sz="1400" b="1" u="sng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PLANEJAMENTO.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 É A BASE SÓLIDA DA </a:t>
          </a:r>
          <a:r>
            <a:rPr lang="pt-BR" sz="16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EFICIÊNCIA PESSOAL</a:t>
          </a:r>
          <a:endParaRPr lang="pt-BR" sz="2000" u="sng">
            <a:effectLst/>
          </a:endParaRPr>
        </a:p>
        <a:p>
          <a:endParaRPr lang="pt-BR" sz="1400" b="1" u="sng"/>
        </a:p>
      </xdr:txBody>
    </xdr:sp>
    <xdr:clientData/>
  </xdr:twoCellAnchor>
  <xdr:twoCellAnchor editAs="oneCell">
    <xdr:from>
      <xdr:col>3</xdr:col>
      <xdr:colOff>123825</xdr:colOff>
      <xdr:row>169</xdr:row>
      <xdr:rowOff>76199</xdr:rowOff>
    </xdr:from>
    <xdr:to>
      <xdr:col>3</xdr:col>
      <xdr:colOff>2180832</xdr:colOff>
      <xdr:row>182</xdr:row>
      <xdr:rowOff>28574</xdr:rowOff>
    </xdr:to>
    <xdr:pic>
      <xdr:nvPicPr>
        <xdr:cNvPr id="16" name="Imagem 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25155524"/>
          <a:ext cx="2057007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382059</xdr:colOff>
      <xdr:row>239</xdr:row>
      <xdr:rowOff>150575</xdr:rowOff>
    </xdr:from>
    <xdr:to>
      <xdr:col>7</xdr:col>
      <xdr:colOff>1759988</xdr:colOff>
      <xdr:row>268</xdr:row>
      <xdr:rowOff>95251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7209" y="37221875"/>
          <a:ext cx="4216379" cy="4916726"/>
        </a:xfrm>
        <a:prstGeom prst="rect">
          <a:avLst/>
        </a:prstGeom>
      </xdr:spPr>
    </xdr:pic>
    <xdr:clientData/>
  </xdr:twoCellAnchor>
  <xdr:twoCellAnchor editAs="oneCell">
    <xdr:from>
      <xdr:col>10</xdr:col>
      <xdr:colOff>57726</xdr:colOff>
      <xdr:row>244</xdr:row>
      <xdr:rowOff>161155</xdr:rowOff>
    </xdr:from>
    <xdr:to>
      <xdr:col>25</xdr:col>
      <xdr:colOff>76200</xdr:colOff>
      <xdr:row>283</xdr:row>
      <xdr:rowOff>53869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9351" y="38089705"/>
          <a:ext cx="7562274" cy="6579264"/>
        </a:xfrm>
        <a:prstGeom prst="rect">
          <a:avLst/>
        </a:prstGeom>
      </xdr:spPr>
    </xdr:pic>
    <xdr:clientData/>
  </xdr:twoCellAnchor>
  <xdr:twoCellAnchor editAs="oneCell">
    <xdr:from>
      <xdr:col>3</xdr:col>
      <xdr:colOff>1624964</xdr:colOff>
      <xdr:row>270</xdr:row>
      <xdr:rowOff>27168</xdr:rowOff>
    </xdr:from>
    <xdr:to>
      <xdr:col>9</xdr:col>
      <xdr:colOff>56780</xdr:colOff>
      <xdr:row>284</xdr:row>
      <xdr:rowOff>19049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6489" y="42413418"/>
          <a:ext cx="6223266" cy="2392181"/>
        </a:xfrm>
        <a:prstGeom prst="rect">
          <a:avLst/>
        </a:prstGeom>
      </xdr:spPr>
    </xdr:pic>
    <xdr:clientData/>
  </xdr:twoCellAnchor>
  <xdr:twoCellAnchor editAs="oneCell">
    <xdr:from>
      <xdr:col>3</xdr:col>
      <xdr:colOff>1685925</xdr:colOff>
      <xdr:row>266</xdr:row>
      <xdr:rowOff>80085</xdr:rowOff>
    </xdr:from>
    <xdr:to>
      <xdr:col>7</xdr:col>
      <xdr:colOff>2359888</xdr:colOff>
      <xdr:row>272</xdr:row>
      <xdr:rowOff>9525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1780535"/>
          <a:ext cx="5846038" cy="9581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SSO%2001%20-%20O%20QUE%20VC%20QUER%20FAZ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EFAS E PLANOS"/>
      <sheetName val="GRÁFICO"/>
      <sheetName val="SAIDA"/>
    </sheetNames>
    <sheetDataSet>
      <sheetData sheetId="0"/>
      <sheetData sheetId="1"/>
      <sheetData sheetId="2">
        <row r="17">
          <cell r="R17" t="str">
            <v>ESCREVA AQUI O SEU NOME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G288"/>
  <sheetViews>
    <sheetView showGridLines="0" tabSelected="1" topLeftCell="A5" zoomScale="80" zoomScaleNormal="80" workbookViewId="0">
      <selection activeCell="N6" sqref="N6:T6"/>
    </sheetView>
  </sheetViews>
  <sheetFormatPr defaultRowHeight="13.2" x14ac:dyDescent="0.25"/>
  <cols>
    <col min="1" max="1" width="4.21875" style="2" customWidth="1"/>
    <col min="2" max="2" width="5.109375" style="1" customWidth="1"/>
    <col min="3" max="3" width="1.88671875" style="2" customWidth="1"/>
    <col min="4" max="4" width="32.109375" style="3" customWidth="1"/>
    <col min="5" max="5" width="1.88671875" style="2" customWidth="1"/>
    <col min="6" max="6" width="9.109375" style="4" customWidth="1"/>
    <col min="7" max="7" width="32.21875" style="4" customWidth="1"/>
    <col min="8" max="8" width="35.88671875" style="4" customWidth="1"/>
    <col min="9" max="9" width="2.33203125" style="2" customWidth="1"/>
    <col min="10" max="10" width="9.109375" style="5" bestFit="1" customWidth="1"/>
    <col min="11" max="11" width="2.21875" style="2" customWidth="1"/>
    <col min="12" max="12" width="10.21875" style="2" customWidth="1"/>
    <col min="13" max="13" width="8.33203125" style="2" customWidth="1"/>
    <col min="14" max="14" width="1.88671875" style="2" customWidth="1"/>
    <col min="15" max="15" width="9.21875" style="2" customWidth="1"/>
    <col min="16" max="17" width="5.44140625" style="2" customWidth="1"/>
    <col min="18" max="18" width="21.33203125" style="2" customWidth="1"/>
    <col min="19" max="19" width="5.44140625" style="2" customWidth="1"/>
    <col min="20" max="20" width="9.77734375" style="2" customWidth="1"/>
    <col min="21" max="21" width="1.88671875" style="2" customWidth="1"/>
    <col min="22" max="22" width="9.109375" style="2" customWidth="1"/>
    <col min="23" max="23" width="7.88671875" style="2" customWidth="1"/>
    <col min="24" max="24" width="1.77734375" style="2" customWidth="1"/>
    <col min="25" max="25" width="9.88671875" style="2" customWidth="1"/>
    <col min="26" max="35" width="5.44140625" style="2" customWidth="1"/>
    <col min="36" max="36" width="11.44140625" style="2" hidden="1" customWidth="1"/>
    <col min="37" max="37" width="5.44140625" style="2" hidden="1" customWidth="1"/>
    <col min="38" max="39" width="2.33203125" style="2" hidden="1" customWidth="1"/>
    <col min="40" max="40" width="2.33203125" style="6" hidden="1" customWidth="1"/>
    <col min="41" max="42" width="2.33203125" style="2" hidden="1" customWidth="1"/>
    <col min="43" max="43" width="8.88671875" style="2" hidden="1" customWidth="1"/>
    <col min="44" max="47" width="12" style="2" hidden="1" customWidth="1"/>
    <col min="48" max="48" width="7" style="2" hidden="1" customWidth="1"/>
    <col min="49" max="50" width="11.6640625" style="2" hidden="1" customWidth="1"/>
    <col min="51" max="52" width="2.33203125" style="2" hidden="1" customWidth="1"/>
    <col min="53" max="53" width="2.33203125" style="6" hidden="1" customWidth="1"/>
    <col min="54" max="55" width="2.33203125" style="2" hidden="1" customWidth="1"/>
    <col min="56" max="60" width="8.88671875" style="2" hidden="1" customWidth="1"/>
    <col min="61" max="61" width="11" style="2" hidden="1" customWidth="1"/>
    <col min="62" max="65" width="8.88671875" style="2" hidden="1" customWidth="1"/>
    <col min="66" max="67" width="2.33203125" style="2" hidden="1" customWidth="1"/>
    <col min="68" max="68" width="2.33203125" style="6" hidden="1" customWidth="1"/>
    <col min="69" max="72" width="2.33203125" style="2" hidden="1" customWidth="1"/>
    <col min="73" max="82" width="8.88671875" style="2" hidden="1" customWidth="1"/>
    <col min="83" max="84" width="2.33203125" style="2" hidden="1" customWidth="1"/>
    <col min="85" max="85" width="2.33203125" style="6" hidden="1" customWidth="1"/>
    <col min="86" max="89" width="2.33203125" style="2" hidden="1" customWidth="1"/>
    <col min="90" max="99" width="8.88671875" style="2" hidden="1" customWidth="1"/>
    <col min="100" max="101" width="2.33203125" style="2" hidden="1" customWidth="1"/>
    <col min="102" max="102" width="2.33203125" style="6" hidden="1" customWidth="1"/>
    <col min="103" max="104" width="2.33203125" style="2" hidden="1" customWidth="1"/>
    <col min="105" max="106" width="8.88671875" style="2" hidden="1" customWidth="1"/>
    <col min="107" max="16384" width="8.88671875" style="2"/>
  </cols>
  <sheetData>
    <row r="1" spans="2:107" ht="13.8" hidden="1" thickBot="1" x14ac:dyDescent="0.3">
      <c r="AR1" s="7">
        <v>7</v>
      </c>
      <c r="AT1" s="7">
        <v>0.70833333333333337</v>
      </c>
      <c r="AU1" s="7">
        <v>0</v>
      </c>
      <c r="AW1" s="8">
        <v>4</v>
      </c>
      <c r="AX1" s="8">
        <v>12</v>
      </c>
    </row>
    <row r="2" spans="2:107" hidden="1" x14ac:dyDescent="0.25">
      <c r="AR2" s="7">
        <f>AR1/7*30</f>
        <v>30</v>
      </c>
      <c r="AT2" s="7">
        <v>1</v>
      </c>
      <c r="AU2" s="7">
        <v>0.70833333333333337</v>
      </c>
      <c r="BD2" s="109" t="s">
        <v>7</v>
      </c>
      <c r="BE2" s="110"/>
      <c r="BF2" s="110"/>
      <c r="BG2" s="110"/>
      <c r="BH2" s="110"/>
      <c r="BI2" s="110"/>
      <c r="BJ2" s="110"/>
      <c r="BK2" s="110"/>
      <c r="BL2" s="110"/>
      <c r="BM2" s="110"/>
      <c r="BU2" s="115" t="s">
        <v>9</v>
      </c>
      <c r="BV2" s="116"/>
      <c r="BW2" s="116"/>
      <c r="BX2" s="116"/>
      <c r="BY2" s="116"/>
      <c r="BZ2" s="116"/>
      <c r="CA2" s="116"/>
      <c r="CB2" s="116"/>
      <c r="CC2" s="116"/>
      <c r="CD2" s="116"/>
      <c r="CL2" s="121" t="s">
        <v>8</v>
      </c>
      <c r="CM2" s="122"/>
      <c r="CN2" s="122"/>
      <c r="CO2" s="122"/>
      <c r="CP2" s="122"/>
      <c r="CQ2" s="122"/>
      <c r="CR2" s="122"/>
      <c r="CS2" s="122"/>
      <c r="CT2" s="122"/>
      <c r="CU2" s="122"/>
    </row>
    <row r="3" spans="2:107" hidden="1" x14ac:dyDescent="0.25">
      <c r="AQ3" s="9"/>
      <c r="AR3" s="7">
        <f>AR1/7*365</f>
        <v>365</v>
      </c>
      <c r="BD3" s="111"/>
      <c r="BE3" s="112"/>
      <c r="BF3" s="112"/>
      <c r="BG3" s="112"/>
      <c r="BH3" s="112"/>
      <c r="BI3" s="112"/>
      <c r="BJ3" s="112"/>
      <c r="BK3" s="112"/>
      <c r="BL3" s="112"/>
      <c r="BM3" s="112"/>
      <c r="BU3" s="117"/>
      <c r="BV3" s="118"/>
      <c r="BW3" s="118"/>
      <c r="BX3" s="118"/>
      <c r="BY3" s="118"/>
      <c r="BZ3" s="118"/>
      <c r="CA3" s="118"/>
      <c r="CB3" s="118"/>
      <c r="CC3" s="118"/>
      <c r="CD3" s="118"/>
      <c r="CL3" s="123"/>
      <c r="CM3" s="124"/>
      <c r="CN3" s="124"/>
      <c r="CO3" s="124"/>
      <c r="CP3" s="124"/>
      <c r="CQ3" s="124"/>
      <c r="CR3" s="124"/>
      <c r="CS3" s="124"/>
      <c r="CT3" s="124"/>
      <c r="CU3" s="124"/>
    </row>
    <row r="4" spans="2:107" ht="13.8" hidden="1" thickBot="1" x14ac:dyDescent="0.3">
      <c r="AQ4" s="9"/>
      <c r="AR4" s="9"/>
      <c r="BD4" s="113"/>
      <c r="BE4" s="114"/>
      <c r="BF4" s="114"/>
      <c r="BG4" s="114"/>
      <c r="BH4" s="114"/>
      <c r="BI4" s="114"/>
      <c r="BJ4" s="114"/>
      <c r="BK4" s="114"/>
      <c r="BL4" s="114"/>
      <c r="BM4" s="114"/>
      <c r="BU4" s="119"/>
      <c r="BV4" s="120"/>
      <c r="BW4" s="120"/>
      <c r="BX4" s="120"/>
      <c r="BY4" s="120"/>
      <c r="BZ4" s="120"/>
      <c r="CA4" s="120"/>
      <c r="CB4" s="120"/>
      <c r="CC4" s="120"/>
      <c r="CD4" s="120"/>
      <c r="CL4" s="125"/>
      <c r="CM4" s="126"/>
      <c r="CN4" s="126"/>
      <c r="CO4" s="126"/>
      <c r="CP4" s="126"/>
      <c r="CQ4" s="126"/>
      <c r="CR4" s="126"/>
      <c r="CS4" s="126"/>
      <c r="CT4" s="126"/>
      <c r="CU4" s="126"/>
    </row>
    <row r="5" spans="2:107" ht="13.8" thickBot="1" x14ac:dyDescent="0.3">
      <c r="AQ5" s="9"/>
      <c r="AR5" s="9"/>
    </row>
    <row r="6" spans="2:107" ht="54.45" customHeight="1" thickBot="1" x14ac:dyDescent="0.3">
      <c r="D6" s="127" t="s">
        <v>18</v>
      </c>
      <c r="E6" s="128"/>
      <c r="F6" s="128"/>
      <c r="G6" s="128"/>
      <c r="H6" s="128"/>
      <c r="I6" s="128"/>
      <c r="J6" s="128"/>
      <c r="K6" s="128"/>
      <c r="L6" s="128"/>
      <c r="M6" s="128"/>
      <c r="N6" s="129" t="str">
        <f>SAIDA!$I$20</f>
        <v>ESCREVA AQUI O SEU NOME</v>
      </c>
      <c r="O6" s="130"/>
      <c r="P6" s="130"/>
      <c r="Q6" s="130"/>
      <c r="R6" s="130"/>
      <c r="S6" s="130"/>
      <c r="T6" s="131"/>
      <c r="AB6" s="10"/>
      <c r="AC6" s="10"/>
      <c r="AD6" s="10"/>
      <c r="AE6" s="10"/>
      <c r="AF6" s="10"/>
      <c r="AG6" s="10"/>
      <c r="AH6" s="10"/>
      <c r="AI6" s="10"/>
      <c r="AJ6" s="10"/>
      <c r="AK6" s="10"/>
      <c r="AR6" s="11" t="s">
        <v>2</v>
      </c>
      <c r="AS6" s="12" t="s">
        <v>3</v>
      </c>
      <c r="AT6" s="13" t="s">
        <v>4</v>
      </c>
      <c r="AU6" s="14" t="s">
        <v>5</v>
      </c>
      <c r="AW6" s="13" t="s">
        <v>4</v>
      </c>
      <c r="AX6" s="14" t="s">
        <v>5</v>
      </c>
      <c r="BD6" s="15" t="s">
        <v>10</v>
      </c>
      <c r="BE6" s="15" t="s">
        <v>1</v>
      </c>
      <c r="BF6" s="15" t="s">
        <v>0</v>
      </c>
      <c r="BG6" s="15" t="s">
        <v>46</v>
      </c>
      <c r="BH6" s="55" t="s">
        <v>48</v>
      </c>
      <c r="BI6" s="55" t="s">
        <v>47</v>
      </c>
      <c r="BJ6" s="15" t="s">
        <v>49</v>
      </c>
      <c r="BK6" s="15" t="s">
        <v>50</v>
      </c>
      <c r="BL6" s="15" t="s">
        <v>51</v>
      </c>
      <c r="BM6" s="15" t="s">
        <v>52</v>
      </c>
      <c r="BU6" s="15" t="s">
        <v>10</v>
      </c>
      <c r="BV6" s="15" t="s">
        <v>1</v>
      </c>
      <c r="BW6" s="15" t="s">
        <v>0</v>
      </c>
      <c r="BX6" s="15" t="s">
        <v>46</v>
      </c>
      <c r="BY6" s="55" t="s">
        <v>48</v>
      </c>
      <c r="BZ6" s="55" t="s">
        <v>47</v>
      </c>
      <c r="CA6" s="15" t="s">
        <v>49</v>
      </c>
      <c r="CB6" s="15" t="s">
        <v>50</v>
      </c>
      <c r="CC6" s="15" t="s">
        <v>51</v>
      </c>
      <c r="CD6" s="15" t="s">
        <v>52</v>
      </c>
      <c r="CL6" s="15" t="s">
        <v>10</v>
      </c>
      <c r="CM6" s="15" t="s">
        <v>1</v>
      </c>
      <c r="CN6" s="15" t="s">
        <v>0</v>
      </c>
      <c r="CO6" s="15" t="s">
        <v>46</v>
      </c>
      <c r="CP6" s="55" t="s">
        <v>48</v>
      </c>
      <c r="CQ6" s="55" t="s">
        <v>47</v>
      </c>
      <c r="CR6" s="15" t="s">
        <v>49</v>
      </c>
      <c r="CS6" s="15" t="s">
        <v>50</v>
      </c>
      <c r="CT6" s="15" t="s">
        <v>51</v>
      </c>
      <c r="CU6" s="15" t="s">
        <v>52</v>
      </c>
    </row>
    <row r="7" spans="2:107" ht="15" customHeight="1" x14ac:dyDescent="0.25">
      <c r="F7" s="16"/>
      <c r="G7" s="16"/>
      <c r="H7" s="16"/>
    </row>
    <row r="8" spans="2:107" s="18" customFormat="1" ht="7.5" customHeight="1" x14ac:dyDescent="0.25">
      <c r="B8" s="17"/>
      <c r="D8" s="19"/>
      <c r="F8" s="20"/>
      <c r="G8" s="20"/>
      <c r="H8" s="20"/>
      <c r="J8" s="21"/>
      <c r="AN8" s="22"/>
      <c r="BA8" s="22"/>
      <c r="BP8" s="22"/>
      <c r="CG8" s="22"/>
      <c r="CX8" s="22"/>
    </row>
    <row r="9" spans="2:107" ht="15" customHeight="1" x14ac:dyDescent="0.25">
      <c r="F9" s="16"/>
      <c r="G9" s="16"/>
      <c r="H9" s="16"/>
      <c r="AR9" s="23"/>
      <c r="AS9" s="23"/>
      <c r="AT9" s="23"/>
      <c r="AU9" s="23"/>
    </row>
    <row r="10" spans="2:107" s="24" customFormat="1" ht="15.6" customHeight="1" x14ac:dyDescent="0.3">
      <c r="B10" s="1"/>
      <c r="D10" s="1"/>
      <c r="F10" s="97" t="s">
        <v>19</v>
      </c>
      <c r="G10" s="97"/>
      <c r="H10" s="97"/>
      <c r="AN10" s="25"/>
      <c r="AQ10" s="26"/>
      <c r="AR10" s="26"/>
      <c r="BA10" s="25"/>
      <c r="BP10" s="25"/>
      <c r="CG10" s="25"/>
      <c r="CX10" s="25"/>
      <c r="DC10" s="73" t="s">
        <v>69</v>
      </c>
    </row>
    <row r="11" spans="2:107" ht="15" thickBot="1" x14ac:dyDescent="0.35">
      <c r="F11" s="16"/>
      <c r="G11" s="16"/>
      <c r="H11" s="16"/>
      <c r="AQ11" s="23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DC11" s="74" t="s">
        <v>70</v>
      </c>
    </row>
    <row r="12" spans="2:107" ht="48.45" customHeight="1" thickBot="1" x14ac:dyDescent="0.3">
      <c r="B12" s="27">
        <v>1</v>
      </c>
      <c r="D12" s="106"/>
      <c r="F12" s="95" t="s">
        <v>21</v>
      </c>
      <c r="G12" s="95"/>
      <c r="H12" s="95"/>
      <c r="J12" s="53"/>
      <c r="M12" s="94" t="str">
        <f>IF(OR(J12="",J13=""),"","EM UMA SEMANA...")</f>
        <v/>
      </c>
      <c r="N12" s="94"/>
      <c r="O12" s="94"/>
      <c r="P12" s="94"/>
      <c r="Q12" s="94"/>
      <c r="S12" s="94" t="str">
        <f>IF(OR(J12="",J13=""),"","EM UM MÊS...")</f>
        <v/>
      </c>
      <c r="T12" s="94"/>
      <c r="U12" s="94"/>
      <c r="V12" s="94"/>
      <c r="W12" s="94"/>
      <c r="AB12" s="94" t="str">
        <f>IF(OR(J12="",J13=""),"","EM 01 ANO...")</f>
        <v/>
      </c>
      <c r="AC12" s="94"/>
      <c r="AD12" s="94"/>
      <c r="AE12" s="94"/>
      <c r="AF12" s="94"/>
      <c r="AQ12" s="23"/>
      <c r="AR12" s="23"/>
      <c r="AS12" s="23"/>
      <c r="AT12" s="23"/>
      <c r="AU12" s="23"/>
      <c r="AV12" s="23"/>
      <c r="AW12" s="23"/>
      <c r="AX12" s="23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</row>
    <row r="13" spans="2:107" ht="48.45" customHeight="1" thickBot="1" x14ac:dyDescent="0.3">
      <c r="B13" s="27">
        <v>2</v>
      </c>
      <c r="D13" s="107"/>
      <c r="F13" s="95" t="s">
        <v>30</v>
      </c>
      <c r="G13" s="95"/>
      <c r="H13" s="95"/>
      <c r="J13" s="52"/>
      <c r="M13" s="91" t="str">
        <f>IF(J12="NÃO","",IF(OR(J12="",J13=""),"",(J13*J12)))</f>
        <v/>
      </c>
      <c r="N13" s="92"/>
      <c r="O13" s="92"/>
      <c r="P13" s="92"/>
      <c r="Q13" s="93"/>
      <c r="S13" s="91" t="str">
        <f>IF(J12="NÃO","",IF(OR(J12="",J13=""),"",(M13*$AW$1)))</f>
        <v/>
      </c>
      <c r="T13" s="92"/>
      <c r="U13" s="92"/>
      <c r="V13" s="92"/>
      <c r="W13" s="93"/>
      <c r="AB13" s="91" t="str">
        <f>IF(J12="NÃO","",IF(OR(J12="",J13=""),"",(M13*$AX$1)))</f>
        <v/>
      </c>
      <c r="AC13" s="92"/>
      <c r="AD13" s="92"/>
      <c r="AE13" s="92"/>
      <c r="AF13" s="93"/>
      <c r="AQ13" s="23"/>
      <c r="AR13" s="28">
        <f>J13</f>
        <v>0</v>
      </c>
      <c r="AS13" s="29" t="str">
        <f t="shared" ref="AS13:AS14" si="0">M13</f>
        <v/>
      </c>
      <c r="AT13" s="30" t="str">
        <f t="shared" ref="AT13:AT14" si="1">S13</f>
        <v/>
      </c>
      <c r="AU13" s="31" t="str">
        <f>IF(AT13="","",AT13*$AX$1)</f>
        <v/>
      </c>
      <c r="AW13" s="32" t="str">
        <f>IF(AT13="","",AT13/$AT$2)</f>
        <v/>
      </c>
      <c r="AX13" s="33" t="str">
        <f>IF(AU13="","",AU13/$AT$2)</f>
        <v/>
      </c>
      <c r="BD13" s="29" t="str">
        <f t="shared" ref="BD13" si="2">AS13</f>
        <v/>
      </c>
      <c r="BE13" s="29"/>
      <c r="BF13" s="29"/>
      <c r="BG13" s="29"/>
      <c r="BH13" s="29"/>
      <c r="BI13" s="29"/>
      <c r="BJ13" s="29"/>
      <c r="BK13" s="29"/>
      <c r="BL13" s="29"/>
      <c r="BM13" s="29"/>
      <c r="BU13" s="30" t="str">
        <f>AT13</f>
        <v/>
      </c>
      <c r="BV13" s="30"/>
      <c r="BW13" s="30"/>
      <c r="BX13" s="30"/>
      <c r="BY13" s="30"/>
      <c r="BZ13" s="30"/>
      <c r="CA13" s="30"/>
      <c r="CB13" s="30"/>
      <c r="CC13" s="30"/>
      <c r="CD13" s="30"/>
      <c r="CL13" s="31" t="str">
        <f>IF(BU13="","",BU13*$AX$1)</f>
        <v/>
      </c>
      <c r="CM13" s="31" t="str">
        <f t="shared" ref="CM13:CM14" si="3">IF(BV13="","",BV13*$AX$1)</f>
        <v/>
      </c>
      <c r="CN13" s="31" t="str">
        <f t="shared" ref="CN13:CN14" si="4">IF(BW13="","",BW13*$AX$1)</f>
        <v/>
      </c>
      <c r="CO13" s="31" t="str">
        <f t="shared" ref="CO13:CO14" si="5">IF(BX13="","",BX13*$AX$1)</f>
        <v/>
      </c>
      <c r="CP13" s="31" t="str">
        <f t="shared" ref="CP13:CP14" si="6">IF(BY13="","",BY13*$AX$1)</f>
        <v/>
      </c>
      <c r="CQ13" s="31" t="str">
        <f t="shared" ref="CQ13:CQ14" si="7">IF(BZ13="","",BZ13*$AX$1)</f>
        <v/>
      </c>
      <c r="CR13" s="31" t="str">
        <f t="shared" ref="CR13:CR14" si="8">IF(CA13="","",CA13*$AX$1)</f>
        <v/>
      </c>
      <c r="CS13" s="31" t="str">
        <f t="shared" ref="CS13:CS14" si="9">IF(CB13="","",CB13*$AX$1)</f>
        <v/>
      </c>
      <c r="CT13" s="31" t="str">
        <f t="shared" ref="CT13:CT14" si="10">IF(CC13="","",CC13*$AX$1)</f>
        <v/>
      </c>
      <c r="CU13" s="31" t="str">
        <f t="shared" ref="CU13:CU14" si="11">IF(CD13="","",CD13*$AX$1)</f>
        <v/>
      </c>
    </row>
    <row r="14" spans="2:107" ht="48.45" customHeight="1" thickBot="1" x14ac:dyDescent="0.3">
      <c r="B14" s="27">
        <v>3</v>
      </c>
      <c r="D14" s="108"/>
      <c r="F14" s="95" t="s">
        <v>23</v>
      </c>
      <c r="G14" s="95"/>
      <c r="H14" s="95"/>
      <c r="J14" s="52"/>
      <c r="M14" s="91" t="str">
        <f>IF(J12="NÃO","",IF(OR(J12="",J14=""),"",(J14*J12)))</f>
        <v/>
      </c>
      <c r="N14" s="92"/>
      <c r="O14" s="92"/>
      <c r="P14" s="92"/>
      <c r="Q14" s="93"/>
      <c r="S14" s="91" t="str">
        <f>IF(J12="NÃO","",IF(OR(J12="",J14=""),"",(M14*$AW$1)))</f>
        <v/>
      </c>
      <c r="T14" s="92"/>
      <c r="U14" s="92"/>
      <c r="V14" s="92"/>
      <c r="W14" s="93"/>
      <c r="AB14" s="91" t="str">
        <f>IF(J12="NÃO","",IF(OR(J12="",J14=""),"",(M14*$AX$1)))</f>
        <v/>
      </c>
      <c r="AC14" s="92"/>
      <c r="AD14" s="92"/>
      <c r="AE14" s="92"/>
      <c r="AF14" s="93"/>
      <c r="AQ14" s="23"/>
      <c r="AR14" s="28">
        <f>J14</f>
        <v>0</v>
      </c>
      <c r="AS14" s="29" t="str">
        <f t="shared" si="0"/>
        <v/>
      </c>
      <c r="AT14" s="30" t="str">
        <f t="shared" si="1"/>
        <v/>
      </c>
      <c r="AU14" s="31" t="str">
        <f>IF(AT14="","",AT14*$AX$1)</f>
        <v/>
      </c>
      <c r="AW14" s="32" t="str">
        <f>IF(AT14="","",AT14/$AT$2)</f>
        <v/>
      </c>
      <c r="AX14" s="33" t="str">
        <f>IF(AU14="","",AU14/$AT$2)</f>
        <v/>
      </c>
      <c r="BD14" s="29"/>
      <c r="BE14" s="29" t="str">
        <f>AS14</f>
        <v/>
      </c>
      <c r="BF14" s="29"/>
      <c r="BG14" s="29"/>
      <c r="BH14" s="29"/>
      <c r="BI14" s="29"/>
      <c r="BJ14" s="29"/>
      <c r="BK14" s="29"/>
      <c r="BL14" s="29"/>
      <c r="BM14" s="29"/>
      <c r="BU14" s="30"/>
      <c r="BV14" s="30" t="str">
        <f>AT14</f>
        <v/>
      </c>
      <c r="BW14" s="30"/>
      <c r="BX14" s="30"/>
      <c r="BY14" s="30"/>
      <c r="BZ14" s="30"/>
      <c r="CA14" s="30"/>
      <c r="CB14" s="30"/>
      <c r="CC14" s="30"/>
      <c r="CD14" s="30"/>
      <c r="CL14" s="31" t="str">
        <f>IF(BU14="","",BU14*$AX$1)</f>
        <v/>
      </c>
      <c r="CM14" s="31" t="str">
        <f t="shared" si="3"/>
        <v/>
      </c>
      <c r="CN14" s="31" t="str">
        <f t="shared" si="4"/>
        <v/>
      </c>
      <c r="CO14" s="31" t="str">
        <f t="shared" si="5"/>
        <v/>
      </c>
      <c r="CP14" s="31" t="str">
        <f t="shared" si="6"/>
        <v/>
      </c>
      <c r="CQ14" s="31" t="str">
        <f t="shared" si="7"/>
        <v/>
      </c>
      <c r="CR14" s="31" t="str">
        <f t="shared" si="8"/>
        <v/>
      </c>
      <c r="CS14" s="31" t="str">
        <f t="shared" si="9"/>
        <v/>
      </c>
      <c r="CT14" s="31" t="str">
        <f t="shared" si="10"/>
        <v/>
      </c>
      <c r="CU14" s="31" t="str">
        <f t="shared" si="11"/>
        <v/>
      </c>
    </row>
    <row r="15" spans="2:107" ht="34.950000000000003" customHeight="1" x14ac:dyDescent="0.25">
      <c r="F15" s="101" t="str">
        <f>IF($AR$101="OK","",$AR$101)</f>
        <v/>
      </c>
      <c r="G15" s="101"/>
      <c r="H15" s="101"/>
    </row>
    <row r="16" spans="2:107" ht="15" customHeight="1" x14ac:dyDescent="0.25">
      <c r="F16" s="16"/>
      <c r="G16" s="16"/>
      <c r="H16" s="16"/>
    </row>
    <row r="17" spans="2:102" s="18" customFormat="1" ht="7.5" customHeight="1" x14ac:dyDescent="0.25">
      <c r="B17" s="17"/>
      <c r="D17" s="19"/>
      <c r="F17" s="20"/>
      <c r="G17" s="20"/>
      <c r="H17" s="20"/>
      <c r="J17" s="21"/>
      <c r="AN17" s="22"/>
      <c r="BA17" s="22"/>
      <c r="BP17" s="22"/>
      <c r="CG17" s="22"/>
      <c r="CX17" s="22"/>
    </row>
    <row r="18" spans="2:102" ht="15" customHeight="1" x14ac:dyDescent="0.25">
      <c r="F18" s="16"/>
      <c r="G18" s="16"/>
      <c r="H18" s="16"/>
      <c r="AR18" s="23"/>
      <c r="AS18" s="23"/>
      <c r="AT18" s="23"/>
      <c r="AU18" s="23"/>
    </row>
    <row r="19" spans="2:102" s="24" customFormat="1" ht="15.6" customHeight="1" x14ac:dyDescent="0.25">
      <c r="B19" s="1"/>
      <c r="D19" s="1"/>
      <c r="F19" s="97" t="s">
        <v>20</v>
      </c>
      <c r="G19" s="97"/>
      <c r="H19" s="97"/>
      <c r="AN19" s="25"/>
      <c r="AQ19" s="26"/>
      <c r="AR19" s="26"/>
      <c r="BA19" s="25"/>
      <c r="BP19" s="25"/>
      <c r="CG19" s="25"/>
      <c r="CX19" s="25"/>
    </row>
    <row r="20" spans="2:102" ht="13.8" thickBot="1" x14ac:dyDescent="0.3">
      <c r="F20" s="16"/>
      <c r="G20" s="16"/>
      <c r="H20" s="16"/>
      <c r="AQ20" s="23"/>
    </row>
    <row r="21" spans="2:102" ht="48.45" customHeight="1" thickBot="1" x14ac:dyDescent="0.3">
      <c r="B21" s="27">
        <v>4</v>
      </c>
      <c r="D21" s="106"/>
      <c r="F21" s="95" t="s">
        <v>22</v>
      </c>
      <c r="G21" s="95"/>
      <c r="H21" s="95"/>
      <c r="J21" s="53"/>
      <c r="M21" s="94" t="str">
        <f>IF(OR(J21="",J22=""),"","EM UMA SEMANA...")</f>
        <v/>
      </c>
      <c r="N21" s="94"/>
      <c r="O21" s="94"/>
      <c r="P21" s="94"/>
      <c r="Q21" s="94"/>
      <c r="S21" s="94" t="str">
        <f>IF(OR(J21="",J22=""),"","EM UM MÊS...")</f>
        <v/>
      </c>
      <c r="T21" s="94"/>
      <c r="U21" s="94"/>
      <c r="V21" s="94"/>
      <c r="W21" s="94"/>
      <c r="AB21" s="94" t="str">
        <f>IF(OR(J21="",J22=""),"","EM 01 ANO...")</f>
        <v/>
      </c>
      <c r="AC21" s="94"/>
      <c r="AD21" s="94"/>
      <c r="AE21" s="94"/>
      <c r="AF21" s="94"/>
      <c r="AQ21" s="23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</row>
    <row r="22" spans="2:102" ht="48.45" customHeight="1" thickBot="1" x14ac:dyDescent="0.3">
      <c r="B22" s="27">
        <v>5</v>
      </c>
      <c r="D22" s="107"/>
      <c r="F22" s="95" t="s">
        <v>31</v>
      </c>
      <c r="G22" s="95"/>
      <c r="H22" s="95"/>
      <c r="J22" s="52"/>
      <c r="M22" s="91" t="str">
        <f>IF(J21="NÃO","",IF(OR(J21="",J22=""),"",(J22*J21)))</f>
        <v/>
      </c>
      <c r="N22" s="92"/>
      <c r="O22" s="92"/>
      <c r="P22" s="92"/>
      <c r="Q22" s="93"/>
      <c r="S22" s="91" t="str">
        <f>IF(J21="NÃO","",IF(OR(J21="",J22=""),"",(M22*$AW$1)))</f>
        <v/>
      </c>
      <c r="T22" s="92"/>
      <c r="U22" s="92"/>
      <c r="V22" s="92"/>
      <c r="W22" s="93"/>
      <c r="AB22" s="91" t="str">
        <f>IF(J21="NÃO","",IF(OR(J21="",J22=""),"",(M22*$AX$1)))</f>
        <v/>
      </c>
      <c r="AC22" s="92"/>
      <c r="AD22" s="92"/>
      <c r="AE22" s="92"/>
      <c r="AF22" s="93"/>
      <c r="AQ22" s="23"/>
      <c r="AR22" s="28">
        <f t="shared" ref="AR22:AR23" si="12">J22</f>
        <v>0</v>
      </c>
      <c r="AS22" s="29" t="str">
        <f t="shared" ref="AS22:AS23" si="13">M22</f>
        <v/>
      </c>
      <c r="AT22" s="30" t="str">
        <f t="shared" ref="AT22:AT23" si="14">S22</f>
        <v/>
      </c>
      <c r="AU22" s="31" t="str">
        <f>IF(AT22="","",AT22*$AX$1)</f>
        <v/>
      </c>
      <c r="AW22" s="32" t="str">
        <f>IF(AT22="","",AT22/$AT$2)</f>
        <v/>
      </c>
      <c r="AX22" s="33" t="str">
        <f>IF(AU22="","",AU22/$AT$2)</f>
        <v/>
      </c>
      <c r="BD22" s="29" t="str">
        <f t="shared" ref="BD22" si="15">AS22</f>
        <v/>
      </c>
      <c r="BE22" s="29"/>
      <c r="BF22" s="29"/>
      <c r="BG22" s="29"/>
      <c r="BH22" s="29"/>
      <c r="BI22" s="29"/>
      <c r="BJ22" s="29"/>
      <c r="BK22" s="29"/>
      <c r="BL22" s="29"/>
      <c r="BM22" s="29"/>
      <c r="BU22" s="30" t="str">
        <f>AT22</f>
        <v/>
      </c>
      <c r="BV22" s="30"/>
      <c r="BW22" s="30"/>
      <c r="BX22" s="30"/>
      <c r="BY22" s="30"/>
      <c r="BZ22" s="30"/>
      <c r="CA22" s="30"/>
      <c r="CB22" s="30"/>
      <c r="CC22" s="30"/>
      <c r="CD22" s="30"/>
      <c r="CL22" s="31" t="str">
        <f>IF(BU22="","",BU22*$AX$1)</f>
        <v/>
      </c>
      <c r="CM22" s="31" t="str">
        <f t="shared" ref="CM22:CU23" si="16">IF(BV22="","",BV22*$AX$1)</f>
        <v/>
      </c>
      <c r="CN22" s="31" t="str">
        <f t="shared" si="16"/>
        <v/>
      </c>
      <c r="CO22" s="31" t="str">
        <f t="shared" si="16"/>
        <v/>
      </c>
      <c r="CP22" s="31" t="str">
        <f t="shared" si="16"/>
        <v/>
      </c>
      <c r="CQ22" s="31" t="str">
        <f t="shared" si="16"/>
        <v/>
      </c>
      <c r="CR22" s="31" t="str">
        <f t="shared" si="16"/>
        <v/>
      </c>
      <c r="CS22" s="31" t="str">
        <f t="shared" si="16"/>
        <v/>
      </c>
      <c r="CT22" s="31" t="str">
        <f t="shared" si="16"/>
        <v/>
      </c>
      <c r="CU22" s="31" t="str">
        <f t="shared" si="16"/>
        <v/>
      </c>
    </row>
    <row r="23" spans="2:102" ht="48.45" customHeight="1" thickBot="1" x14ac:dyDescent="0.3">
      <c r="B23" s="27">
        <v>6</v>
      </c>
      <c r="D23" s="108"/>
      <c r="F23" s="95" t="s">
        <v>24</v>
      </c>
      <c r="G23" s="95"/>
      <c r="H23" s="95"/>
      <c r="J23" s="52"/>
      <c r="M23" s="91" t="str">
        <f>IF(J21="NÃO","",IF(OR(J21="",J23=""),"",(J23*J21)))</f>
        <v/>
      </c>
      <c r="N23" s="92"/>
      <c r="O23" s="92"/>
      <c r="P23" s="92"/>
      <c r="Q23" s="93"/>
      <c r="S23" s="91" t="str">
        <f>IF(J21="NÃO","",IF(OR(J21="",J23=""),"",(M23*$AW$1)))</f>
        <v/>
      </c>
      <c r="T23" s="92"/>
      <c r="U23" s="92"/>
      <c r="V23" s="92"/>
      <c r="W23" s="93"/>
      <c r="AB23" s="91" t="str">
        <f>IF(J21="NÃO","",IF(OR(J21="",J23=""),"",(M23*$AX$1)))</f>
        <v/>
      </c>
      <c r="AC23" s="92"/>
      <c r="AD23" s="92"/>
      <c r="AE23" s="92"/>
      <c r="AF23" s="93"/>
      <c r="AQ23" s="23"/>
      <c r="AR23" s="28">
        <f t="shared" si="12"/>
        <v>0</v>
      </c>
      <c r="AS23" s="29" t="str">
        <f t="shared" si="13"/>
        <v/>
      </c>
      <c r="AT23" s="30" t="str">
        <f t="shared" si="14"/>
        <v/>
      </c>
      <c r="AU23" s="31" t="str">
        <f>IF(AT23="","",AT23*$AX$1)</f>
        <v/>
      </c>
      <c r="AW23" s="32" t="str">
        <f>IF(AT23="","",AT23/$AT$2)</f>
        <v/>
      </c>
      <c r="AX23" s="33" t="str">
        <f>IF(AU23="","",AU23/$AT$2)</f>
        <v/>
      </c>
      <c r="BD23" s="29"/>
      <c r="BE23" s="29"/>
      <c r="BF23" s="29" t="str">
        <f>AS23</f>
        <v/>
      </c>
      <c r="BG23" s="29"/>
      <c r="BH23" s="29"/>
      <c r="BI23" s="29"/>
      <c r="BJ23" s="29"/>
      <c r="BK23" s="29"/>
      <c r="BL23" s="29"/>
      <c r="BM23" s="29"/>
      <c r="BU23" s="30"/>
      <c r="BV23" s="30"/>
      <c r="BW23" s="30" t="str">
        <f>AT23</f>
        <v/>
      </c>
      <c r="BX23" s="30"/>
      <c r="BY23" s="30"/>
      <c r="BZ23" s="30"/>
      <c r="CA23" s="30"/>
      <c r="CB23" s="30"/>
      <c r="CC23" s="30"/>
      <c r="CD23" s="30"/>
      <c r="CL23" s="31" t="str">
        <f>IF(BU23="","",BU23*$AX$1)</f>
        <v/>
      </c>
      <c r="CM23" s="31" t="str">
        <f t="shared" si="16"/>
        <v/>
      </c>
      <c r="CN23" s="31" t="str">
        <f t="shared" si="16"/>
        <v/>
      </c>
      <c r="CO23" s="31" t="str">
        <f t="shared" si="16"/>
        <v/>
      </c>
      <c r="CP23" s="31" t="str">
        <f t="shared" si="16"/>
        <v/>
      </c>
      <c r="CQ23" s="31" t="str">
        <f t="shared" si="16"/>
        <v/>
      </c>
      <c r="CR23" s="31" t="str">
        <f t="shared" si="16"/>
        <v/>
      </c>
      <c r="CS23" s="31" t="str">
        <f t="shared" si="16"/>
        <v/>
      </c>
      <c r="CT23" s="31" t="str">
        <f t="shared" si="16"/>
        <v/>
      </c>
      <c r="CU23" s="31" t="str">
        <f t="shared" si="16"/>
        <v/>
      </c>
    </row>
    <row r="24" spans="2:102" ht="34.950000000000003" customHeight="1" x14ac:dyDescent="0.25">
      <c r="F24" s="101" t="str">
        <f>IF($AR$101="OK","",$AR$101)</f>
        <v/>
      </c>
      <c r="G24" s="101"/>
      <c r="H24" s="101"/>
    </row>
    <row r="25" spans="2:102" ht="15" customHeight="1" x14ac:dyDescent="0.25">
      <c r="F25" s="16"/>
      <c r="G25" s="16"/>
      <c r="H25" s="16"/>
    </row>
    <row r="26" spans="2:102" s="18" customFormat="1" ht="7.5" customHeight="1" x14ac:dyDescent="0.25">
      <c r="B26" s="17"/>
      <c r="D26" s="19"/>
      <c r="F26" s="20"/>
      <c r="G26" s="20"/>
      <c r="H26" s="20"/>
      <c r="J26" s="21"/>
      <c r="AN26" s="22"/>
      <c r="BA26" s="22"/>
      <c r="BP26" s="22"/>
      <c r="CG26" s="22"/>
      <c r="CX26" s="22"/>
    </row>
    <row r="27" spans="2:102" ht="15" customHeight="1" x14ac:dyDescent="0.25">
      <c r="F27" s="16"/>
      <c r="G27" s="16"/>
      <c r="H27" s="16"/>
      <c r="AR27" s="23"/>
      <c r="AS27" s="23"/>
      <c r="AT27" s="23"/>
      <c r="AU27" s="23"/>
    </row>
    <row r="28" spans="2:102" s="24" customFormat="1" ht="15.6" customHeight="1" x14ac:dyDescent="0.25">
      <c r="B28" s="1"/>
      <c r="D28" s="1"/>
      <c r="F28" s="97" t="s">
        <v>25</v>
      </c>
      <c r="G28" s="97"/>
      <c r="H28" s="97"/>
      <c r="AN28" s="25"/>
      <c r="AQ28" s="26"/>
      <c r="AR28" s="26"/>
      <c r="BA28" s="25"/>
      <c r="BP28" s="25"/>
      <c r="CG28" s="25"/>
      <c r="CX28" s="25"/>
    </row>
    <row r="29" spans="2:102" ht="13.8" thickBot="1" x14ac:dyDescent="0.3">
      <c r="F29" s="16"/>
      <c r="G29" s="16"/>
      <c r="H29" s="16"/>
    </row>
    <row r="30" spans="2:102" ht="48.45" customHeight="1" thickBot="1" x14ac:dyDescent="0.3">
      <c r="B30" s="27">
        <v>7</v>
      </c>
      <c r="D30" s="106"/>
      <c r="F30" s="95" t="s">
        <v>26</v>
      </c>
      <c r="G30" s="95"/>
      <c r="H30" s="95"/>
      <c r="J30" s="53"/>
      <c r="M30" s="94" t="str">
        <f>IF(OR(J30="",J31=""),"","EM UMA SEMANA...")</f>
        <v/>
      </c>
      <c r="N30" s="94"/>
      <c r="O30" s="94"/>
      <c r="P30" s="94"/>
      <c r="Q30" s="94"/>
      <c r="S30" s="94" t="str">
        <f>IF(OR(J30="",J31=""),"","EM UM MÊS...")</f>
        <v/>
      </c>
      <c r="T30" s="94"/>
      <c r="U30" s="94"/>
      <c r="V30" s="94"/>
      <c r="W30" s="94"/>
      <c r="AB30" s="94" t="str">
        <f>IF(OR(J30="",J31=""),"","EM 01 ANO...")</f>
        <v/>
      </c>
      <c r="AC30" s="94"/>
      <c r="AD30" s="94"/>
      <c r="AE30" s="94"/>
      <c r="AF30" s="94"/>
      <c r="AQ30" s="9"/>
      <c r="AR30" s="9"/>
    </row>
    <row r="31" spans="2:102" ht="48.45" customHeight="1" thickBot="1" x14ac:dyDescent="0.3">
      <c r="B31" s="27">
        <v>8</v>
      </c>
      <c r="D31" s="107"/>
      <c r="F31" s="95" t="s">
        <v>32</v>
      </c>
      <c r="G31" s="95"/>
      <c r="H31" s="95"/>
      <c r="J31" s="52"/>
      <c r="M31" s="91" t="str">
        <f>IF(J30="NÃO","",IF(OR(J30="",J31=""),"",(J31*J30)))</f>
        <v/>
      </c>
      <c r="N31" s="92"/>
      <c r="O31" s="92"/>
      <c r="P31" s="92"/>
      <c r="Q31" s="93"/>
      <c r="S31" s="91" t="str">
        <f>IF(J30="NÃO","",IF(OR(J30="",J31=""),"",(M31*$AW$1)))</f>
        <v/>
      </c>
      <c r="T31" s="92"/>
      <c r="U31" s="92"/>
      <c r="V31" s="92"/>
      <c r="W31" s="93"/>
      <c r="AB31" s="91" t="str">
        <f>IF(J30="NÃO","",IF(OR(J30="",J31=""),"",(M31*$AX$1)))</f>
        <v/>
      </c>
      <c r="AC31" s="92"/>
      <c r="AD31" s="92"/>
      <c r="AE31" s="92"/>
      <c r="AF31" s="93"/>
      <c r="AQ31" s="9"/>
      <c r="AR31" s="28">
        <f t="shared" ref="AR31:AR32" si="17">J31</f>
        <v>0</v>
      </c>
      <c r="AS31" s="29" t="str">
        <f t="shared" ref="AS31:AS32" si="18">M31</f>
        <v/>
      </c>
      <c r="AT31" s="30" t="str">
        <f t="shared" ref="AT31:AT32" si="19">S31</f>
        <v/>
      </c>
      <c r="AU31" s="31" t="str">
        <f>IF(AT31="","",AT31*$AX$1)</f>
        <v/>
      </c>
      <c r="AW31" s="32" t="str">
        <f>IF(AT31="","",AT31/$AT$2)</f>
        <v/>
      </c>
      <c r="AX31" s="33" t="str">
        <f>IF(AU31="","",AU31/$AT$2)</f>
        <v/>
      </c>
      <c r="BD31" s="29" t="str">
        <f>AS31</f>
        <v/>
      </c>
      <c r="BE31" s="29"/>
      <c r="BF31" s="29"/>
      <c r="BG31" s="29"/>
      <c r="BH31" s="29"/>
      <c r="BI31" s="29"/>
      <c r="BJ31" s="29"/>
      <c r="BK31" s="29"/>
      <c r="BL31" s="29"/>
      <c r="BM31" s="29"/>
      <c r="BU31" s="30" t="str">
        <f>AT31</f>
        <v/>
      </c>
      <c r="BV31" s="30"/>
      <c r="BW31" s="30"/>
      <c r="BX31" s="30"/>
      <c r="BY31" s="30"/>
      <c r="BZ31" s="30"/>
      <c r="CA31" s="30"/>
      <c r="CB31" s="30"/>
      <c r="CC31" s="30"/>
      <c r="CD31" s="30"/>
      <c r="CL31" s="31" t="str">
        <f>IF(BU31="","",BU31*$AX$1)</f>
        <v/>
      </c>
      <c r="CM31" s="31" t="str">
        <f t="shared" ref="CM31:CM32" si="20">IF(BV31="","",BV31*$AX$1)</f>
        <v/>
      </c>
      <c r="CN31" s="31" t="str">
        <f t="shared" ref="CN31:CN32" si="21">IF(BW31="","",BW31*$AX$1)</f>
        <v/>
      </c>
      <c r="CO31" s="31" t="str">
        <f t="shared" ref="CO31:CO32" si="22">IF(BX31="","",BX31*$AX$1)</f>
        <v/>
      </c>
      <c r="CP31" s="31" t="str">
        <f t="shared" ref="CP31:CP32" si="23">IF(BY31="","",BY31*$AX$1)</f>
        <v/>
      </c>
      <c r="CQ31" s="31" t="str">
        <f t="shared" ref="CQ31:CQ32" si="24">IF(BZ31="","",BZ31*$AX$1)</f>
        <v/>
      </c>
      <c r="CR31" s="31" t="str">
        <f t="shared" ref="CR31:CR32" si="25">IF(CA31="","",CA31*$AX$1)</f>
        <v/>
      </c>
      <c r="CS31" s="31" t="str">
        <f t="shared" ref="CS31:CS32" si="26">IF(CB31="","",CB31*$AX$1)</f>
        <v/>
      </c>
      <c r="CT31" s="31" t="str">
        <f t="shared" ref="CT31:CT32" si="27">IF(CC31="","",CC31*$AX$1)</f>
        <v/>
      </c>
      <c r="CU31" s="31" t="str">
        <f t="shared" ref="CU31:CU32" si="28">IF(CD31="","",CD31*$AX$1)</f>
        <v/>
      </c>
    </row>
    <row r="32" spans="2:102" ht="48.45" customHeight="1" thickBot="1" x14ac:dyDescent="0.3">
      <c r="B32" s="27">
        <v>9</v>
      </c>
      <c r="D32" s="108"/>
      <c r="F32" s="95" t="s">
        <v>27</v>
      </c>
      <c r="G32" s="95"/>
      <c r="H32" s="95"/>
      <c r="J32" s="52"/>
      <c r="M32" s="91" t="str">
        <f>IF(J30="NÃO","",IF(OR(J30="",J32=""),"",(J32*J30)))</f>
        <v/>
      </c>
      <c r="N32" s="92"/>
      <c r="O32" s="92"/>
      <c r="P32" s="92"/>
      <c r="Q32" s="93"/>
      <c r="S32" s="91" t="str">
        <f>IF(J30="NÃO","",IF(OR(J30="",J32=""),"",(M32*$AW$1)))</f>
        <v/>
      </c>
      <c r="T32" s="92"/>
      <c r="U32" s="92"/>
      <c r="V32" s="92"/>
      <c r="W32" s="93"/>
      <c r="AB32" s="91" t="str">
        <f>IF(J30="NÃO","",IF(OR(J30="",J32=""),"",(M32*$AX$1)))</f>
        <v/>
      </c>
      <c r="AC32" s="92"/>
      <c r="AD32" s="92"/>
      <c r="AE32" s="92"/>
      <c r="AF32" s="93"/>
      <c r="AQ32" s="9"/>
      <c r="AR32" s="28">
        <f t="shared" si="17"/>
        <v>0</v>
      </c>
      <c r="AS32" s="29" t="str">
        <f t="shared" si="18"/>
        <v/>
      </c>
      <c r="AT32" s="30" t="str">
        <f t="shared" si="19"/>
        <v/>
      </c>
      <c r="AU32" s="31" t="str">
        <f>IF(AT32="","",AT32*$AX$1)</f>
        <v/>
      </c>
      <c r="AW32" s="32" t="str">
        <f>IF(AT32="","",AT32/$AT$2)</f>
        <v/>
      </c>
      <c r="AX32" s="33" t="str">
        <f>IF(AU32="","",AU32/$AT$2)</f>
        <v/>
      </c>
      <c r="BD32" s="29"/>
      <c r="BE32" s="29"/>
      <c r="BF32" s="29"/>
      <c r="BG32" s="29" t="str">
        <f>AS32</f>
        <v/>
      </c>
      <c r="BH32" s="29"/>
      <c r="BI32" s="29"/>
      <c r="BJ32" s="29"/>
      <c r="BK32" s="29"/>
      <c r="BL32" s="29"/>
      <c r="BM32" s="29"/>
      <c r="BU32" s="30"/>
      <c r="BV32" s="30"/>
      <c r="BW32" s="30"/>
      <c r="BX32" s="30" t="str">
        <f>AT32</f>
        <v/>
      </c>
      <c r="BY32" s="30"/>
      <c r="BZ32" s="30"/>
      <c r="CA32" s="30"/>
      <c r="CB32" s="30"/>
      <c r="CC32" s="30"/>
      <c r="CD32" s="30"/>
      <c r="CL32" s="31" t="str">
        <f>IF(BU32="","",BU32*$AX$1)</f>
        <v/>
      </c>
      <c r="CM32" s="31" t="str">
        <f t="shared" si="20"/>
        <v/>
      </c>
      <c r="CN32" s="31" t="str">
        <f t="shared" si="21"/>
        <v/>
      </c>
      <c r="CO32" s="31" t="str">
        <f t="shared" si="22"/>
        <v/>
      </c>
      <c r="CP32" s="31" t="str">
        <f t="shared" si="23"/>
        <v/>
      </c>
      <c r="CQ32" s="31" t="str">
        <f t="shared" si="24"/>
        <v/>
      </c>
      <c r="CR32" s="31" t="str">
        <f t="shared" si="25"/>
        <v/>
      </c>
      <c r="CS32" s="31" t="str">
        <f t="shared" si="26"/>
        <v/>
      </c>
      <c r="CT32" s="31" t="str">
        <f t="shared" si="27"/>
        <v/>
      </c>
      <c r="CU32" s="31" t="str">
        <f t="shared" si="28"/>
        <v/>
      </c>
    </row>
    <row r="33" spans="2:102" ht="34.950000000000003" customHeight="1" x14ac:dyDescent="0.25">
      <c r="F33" s="101" t="str">
        <f>IF($AR$101="OK","",$AR$101)</f>
        <v/>
      </c>
      <c r="G33" s="101"/>
      <c r="H33" s="101"/>
    </row>
    <row r="34" spans="2:102" ht="15" customHeight="1" x14ac:dyDescent="0.25">
      <c r="F34" s="16"/>
      <c r="G34" s="16"/>
      <c r="H34" s="16"/>
    </row>
    <row r="35" spans="2:102" s="18" customFormat="1" ht="7.5" customHeight="1" x14ac:dyDescent="0.25">
      <c r="B35" s="17"/>
      <c r="D35" s="19"/>
      <c r="F35" s="20"/>
      <c r="G35" s="20"/>
      <c r="H35" s="20"/>
      <c r="J35" s="21"/>
      <c r="AN35" s="22"/>
      <c r="BA35" s="22"/>
      <c r="BP35" s="22"/>
      <c r="CG35" s="22"/>
      <c r="CX35" s="22"/>
    </row>
    <row r="36" spans="2:102" ht="15" customHeight="1" x14ac:dyDescent="0.25">
      <c r="F36" s="16"/>
      <c r="G36" s="16"/>
      <c r="H36" s="16"/>
      <c r="AR36" s="23"/>
      <c r="AS36" s="23"/>
      <c r="AT36" s="23"/>
      <c r="AU36" s="23"/>
    </row>
    <row r="37" spans="2:102" s="24" customFormat="1" ht="15.6" customHeight="1" x14ac:dyDescent="0.25">
      <c r="B37" s="1"/>
      <c r="D37" s="1"/>
      <c r="F37" s="97" t="s">
        <v>28</v>
      </c>
      <c r="G37" s="97"/>
      <c r="H37" s="97"/>
      <c r="S37" s="2"/>
      <c r="T37" s="2"/>
      <c r="U37" s="2"/>
      <c r="AN37" s="25"/>
      <c r="AQ37" s="26"/>
      <c r="AR37" s="26"/>
      <c r="BA37" s="25"/>
      <c r="BP37" s="25"/>
      <c r="CG37" s="25"/>
      <c r="CX37" s="25"/>
    </row>
    <row r="38" spans="2:102" ht="13.8" thickBot="1" x14ac:dyDescent="0.3">
      <c r="F38" s="16"/>
      <c r="G38" s="16"/>
      <c r="H38" s="16"/>
    </row>
    <row r="39" spans="2:102" ht="48.45" customHeight="1" thickBot="1" x14ac:dyDescent="0.3">
      <c r="B39" s="27">
        <v>10</v>
      </c>
      <c r="D39" s="106"/>
      <c r="F39" s="95" t="s">
        <v>29</v>
      </c>
      <c r="G39" s="95"/>
      <c r="H39" s="95"/>
      <c r="J39" s="53"/>
      <c r="M39" s="94" t="str">
        <f>IF(OR(J39="",J40=""),"","EM UMA SEMANA...")</f>
        <v/>
      </c>
      <c r="N39" s="94"/>
      <c r="O39" s="94"/>
      <c r="P39" s="94"/>
      <c r="Q39" s="94"/>
      <c r="S39" s="94" t="str">
        <f>IF(OR(J39="",J40=""),"","EM UM MÊS...")</f>
        <v/>
      </c>
      <c r="T39" s="94"/>
      <c r="U39" s="94"/>
      <c r="V39" s="94"/>
      <c r="W39" s="94"/>
      <c r="AB39" s="94" t="str">
        <f>IF(OR(J39="",J40=""),"","EM 01 ANO...")</f>
        <v/>
      </c>
      <c r="AC39" s="94"/>
      <c r="AD39" s="94"/>
      <c r="AE39" s="94"/>
      <c r="AF39" s="94"/>
    </row>
    <row r="40" spans="2:102" ht="48.45" customHeight="1" thickBot="1" x14ac:dyDescent="0.3">
      <c r="B40" s="27">
        <v>11</v>
      </c>
      <c r="D40" s="107"/>
      <c r="F40" s="95" t="s">
        <v>33</v>
      </c>
      <c r="G40" s="95"/>
      <c r="H40" s="95"/>
      <c r="J40" s="52"/>
      <c r="M40" s="91" t="str">
        <f>IF(J39="NÃO","",IF(OR(J39="",J40=""),"",(J40*J39)))</f>
        <v/>
      </c>
      <c r="N40" s="92"/>
      <c r="O40" s="92"/>
      <c r="P40" s="92"/>
      <c r="Q40" s="93"/>
      <c r="S40" s="91" t="str">
        <f>IF(J39="NÃO","",IF(OR(J39="",J40=""),"",(M40*$AW$1)))</f>
        <v/>
      </c>
      <c r="T40" s="92"/>
      <c r="U40" s="92"/>
      <c r="V40" s="92"/>
      <c r="W40" s="93"/>
      <c r="AB40" s="91" t="str">
        <f>IF(J39="NÃO","",IF(OR(J39="",J40=""),"",(M40*$AX$1)))</f>
        <v/>
      </c>
      <c r="AC40" s="92"/>
      <c r="AD40" s="92"/>
      <c r="AE40" s="92"/>
      <c r="AF40" s="93"/>
      <c r="AQ40" s="9"/>
      <c r="AR40" s="28">
        <f t="shared" ref="AR40:AR41" si="29">J40</f>
        <v>0</v>
      </c>
      <c r="AS40" s="29" t="str">
        <f t="shared" ref="AS40:AS41" si="30">M40</f>
        <v/>
      </c>
      <c r="AT40" s="30" t="str">
        <f t="shared" ref="AT40:AT41" si="31">S40</f>
        <v/>
      </c>
      <c r="AU40" s="31" t="str">
        <f>IF(AT40="","",AT40*$AX$1)</f>
        <v/>
      </c>
      <c r="AW40" s="32" t="str">
        <f>IF(AT40="","",AT40/$AT$2)</f>
        <v/>
      </c>
      <c r="AX40" s="33" t="str">
        <f>IF(AU40="","",AU40/$AT$2)</f>
        <v/>
      </c>
      <c r="BD40" s="29" t="str">
        <f>AS40</f>
        <v/>
      </c>
      <c r="BE40" s="29"/>
      <c r="BF40" s="29"/>
      <c r="BG40" s="29"/>
      <c r="BH40" s="29"/>
      <c r="BI40" s="29"/>
      <c r="BJ40" s="29"/>
      <c r="BK40" s="29"/>
      <c r="BL40" s="29"/>
      <c r="BM40" s="29"/>
      <c r="BU40" s="30" t="str">
        <f>AT40</f>
        <v/>
      </c>
      <c r="BV40" s="30"/>
      <c r="BW40" s="30"/>
      <c r="BX40" s="30"/>
      <c r="BY40" s="30"/>
      <c r="BZ40" s="30"/>
      <c r="CA40" s="30"/>
      <c r="CB40" s="30"/>
      <c r="CC40" s="30"/>
      <c r="CD40" s="30"/>
      <c r="CL40" s="31" t="str">
        <f>IF(BU40="","",BU40*$AX$1)</f>
        <v/>
      </c>
      <c r="CM40" s="31" t="str">
        <f t="shared" ref="CM40:CM41" si="32">IF(BV40="","",BV40*$AX$1)</f>
        <v/>
      </c>
      <c r="CN40" s="31" t="str">
        <f t="shared" ref="CN40:CN41" si="33">IF(BW40="","",BW40*$AX$1)</f>
        <v/>
      </c>
      <c r="CO40" s="31" t="str">
        <f t="shared" ref="CO40:CO41" si="34">IF(BX40="","",BX40*$AX$1)</f>
        <v/>
      </c>
      <c r="CP40" s="31" t="str">
        <f t="shared" ref="CP40:CP41" si="35">IF(BY40="","",BY40*$AX$1)</f>
        <v/>
      </c>
      <c r="CQ40" s="31" t="str">
        <f t="shared" ref="CQ40:CQ41" si="36">IF(BZ40="","",BZ40*$AX$1)</f>
        <v/>
      </c>
      <c r="CR40" s="31" t="str">
        <f t="shared" ref="CR40:CR41" si="37">IF(CA40="","",CA40*$AX$1)</f>
        <v/>
      </c>
      <c r="CS40" s="31" t="str">
        <f t="shared" ref="CS40:CS41" si="38">IF(CB40="","",CB40*$AX$1)</f>
        <v/>
      </c>
      <c r="CT40" s="31" t="str">
        <f t="shared" ref="CT40:CT41" si="39">IF(CC40="","",CC40*$AX$1)</f>
        <v/>
      </c>
      <c r="CU40" s="31" t="str">
        <f t="shared" ref="CU40:CU41" si="40">IF(CD40="","",CD40*$AX$1)</f>
        <v/>
      </c>
    </row>
    <row r="41" spans="2:102" ht="48.45" customHeight="1" thickBot="1" x14ac:dyDescent="0.3">
      <c r="B41" s="27">
        <v>12</v>
      </c>
      <c r="D41" s="108"/>
      <c r="F41" s="95" t="s">
        <v>34</v>
      </c>
      <c r="G41" s="95"/>
      <c r="H41" s="95"/>
      <c r="J41" s="52"/>
      <c r="M41" s="91" t="str">
        <f>IF(J39="NÃO","",IF(OR(J39="",J41=""),"",(J41*J39)))</f>
        <v/>
      </c>
      <c r="N41" s="92"/>
      <c r="O41" s="92"/>
      <c r="P41" s="92"/>
      <c r="Q41" s="93"/>
      <c r="S41" s="91" t="str">
        <f>IF(J39="NÃO","",IF(OR(J39="",J41=""),"",(M41*$AW$1)))</f>
        <v/>
      </c>
      <c r="T41" s="92"/>
      <c r="U41" s="92"/>
      <c r="V41" s="92"/>
      <c r="W41" s="93"/>
      <c r="AB41" s="91" t="str">
        <f>IF(J39="NÃO","",IF(OR(J39="",J41=""),"",(M41*$AX$1)))</f>
        <v/>
      </c>
      <c r="AC41" s="92"/>
      <c r="AD41" s="92"/>
      <c r="AE41" s="92"/>
      <c r="AF41" s="93"/>
      <c r="AQ41" s="9"/>
      <c r="AR41" s="28">
        <f t="shared" si="29"/>
        <v>0</v>
      </c>
      <c r="AS41" s="29" t="str">
        <f t="shared" si="30"/>
        <v/>
      </c>
      <c r="AT41" s="30" t="str">
        <f t="shared" si="31"/>
        <v/>
      </c>
      <c r="AU41" s="31" t="str">
        <f>IF(AT41="","",AT41*$AX$1)</f>
        <v/>
      </c>
      <c r="AW41" s="32" t="str">
        <f>IF(AT41="","",AT41/$AT$2)</f>
        <v/>
      </c>
      <c r="AX41" s="33" t="str">
        <f>IF(AU41="","",AU41/$AT$2)</f>
        <v/>
      </c>
      <c r="BD41" s="29"/>
      <c r="BE41" s="29"/>
      <c r="BF41" s="29"/>
      <c r="BG41" s="29"/>
      <c r="BH41" s="29" t="str">
        <f>AS41</f>
        <v/>
      </c>
      <c r="BI41" s="29"/>
      <c r="BJ41" s="29"/>
      <c r="BK41" s="29"/>
      <c r="BL41" s="29"/>
      <c r="BM41" s="29"/>
      <c r="BU41" s="30"/>
      <c r="BV41" s="30"/>
      <c r="BW41" s="30"/>
      <c r="BX41" s="30"/>
      <c r="BY41" s="30" t="str">
        <f>AT41</f>
        <v/>
      </c>
      <c r="BZ41" s="30"/>
      <c r="CA41" s="30"/>
      <c r="CB41" s="30"/>
      <c r="CC41" s="30"/>
      <c r="CD41" s="30"/>
      <c r="CL41" s="31" t="str">
        <f>IF(BU41="","",BU41*$AX$1)</f>
        <v/>
      </c>
      <c r="CM41" s="31" t="str">
        <f t="shared" si="32"/>
        <v/>
      </c>
      <c r="CN41" s="31" t="str">
        <f t="shared" si="33"/>
        <v/>
      </c>
      <c r="CO41" s="31" t="str">
        <f t="shared" si="34"/>
        <v/>
      </c>
      <c r="CP41" s="31" t="str">
        <f t="shared" si="35"/>
        <v/>
      </c>
      <c r="CQ41" s="31" t="str">
        <f t="shared" si="36"/>
        <v/>
      </c>
      <c r="CR41" s="31" t="str">
        <f t="shared" si="37"/>
        <v/>
      </c>
      <c r="CS41" s="31" t="str">
        <f t="shared" si="38"/>
        <v/>
      </c>
      <c r="CT41" s="31" t="str">
        <f t="shared" si="39"/>
        <v/>
      </c>
      <c r="CU41" s="31" t="str">
        <f t="shared" si="40"/>
        <v/>
      </c>
    </row>
    <row r="42" spans="2:102" ht="34.950000000000003" customHeight="1" x14ac:dyDescent="0.25">
      <c r="F42" s="101" t="str">
        <f>IF($AR$101="OK","",$AR$101)</f>
        <v/>
      </c>
      <c r="G42" s="101"/>
      <c r="H42" s="101"/>
    </row>
    <row r="43" spans="2:102" ht="15" customHeight="1" thickBot="1" x14ac:dyDescent="0.3">
      <c r="F43" s="16"/>
      <c r="G43" s="16"/>
      <c r="H43" s="16"/>
    </row>
    <row r="44" spans="2:102" ht="48.45" customHeight="1" thickBot="1" x14ac:dyDescent="0.3">
      <c r="B44" s="27">
        <v>13</v>
      </c>
      <c r="D44" s="106"/>
      <c r="F44" s="95" t="s">
        <v>37</v>
      </c>
      <c r="G44" s="95"/>
      <c r="H44" s="95"/>
      <c r="J44" s="53"/>
      <c r="M44" s="94" t="str">
        <f>IF(OR(J44="",J45=""),"","EM UMA SEMANA..")</f>
        <v/>
      </c>
      <c r="N44" s="94"/>
      <c r="O44" s="94"/>
      <c r="P44" s="94"/>
      <c r="Q44" s="94"/>
      <c r="S44" s="94" t="str">
        <f>IF(OR(J44="",J45=""),"","EM UM MÊS...")</f>
        <v/>
      </c>
      <c r="T44" s="94"/>
      <c r="U44" s="94"/>
      <c r="V44" s="94"/>
      <c r="W44" s="94"/>
      <c r="AB44" s="94" t="str">
        <f>IF(OR(J44="",J45=""),"","EM 01 ANO...")</f>
        <v/>
      </c>
      <c r="AC44" s="94"/>
      <c r="AD44" s="94"/>
      <c r="AE44" s="94"/>
      <c r="AF44" s="94"/>
    </row>
    <row r="45" spans="2:102" ht="48.45" customHeight="1" thickBot="1" x14ac:dyDescent="0.3">
      <c r="B45" s="27">
        <v>14</v>
      </c>
      <c r="D45" s="107"/>
      <c r="F45" s="95" t="s">
        <v>35</v>
      </c>
      <c r="G45" s="95"/>
      <c r="H45" s="95"/>
      <c r="J45" s="52"/>
      <c r="M45" s="91" t="str">
        <f>IF(J44="NÃO","",IF(OR(J44="",J45=""),"",(J45*J44)))</f>
        <v/>
      </c>
      <c r="N45" s="92"/>
      <c r="O45" s="92"/>
      <c r="P45" s="92"/>
      <c r="Q45" s="93"/>
      <c r="S45" s="91" t="str">
        <f>IF(J44="NÃO","",IF(OR(J44="",J45=""),"",(M45*$AW$1)))</f>
        <v/>
      </c>
      <c r="T45" s="92"/>
      <c r="U45" s="92"/>
      <c r="V45" s="92"/>
      <c r="W45" s="93"/>
      <c r="AB45" s="91" t="str">
        <f>IF(J44="NÃO","",IF(OR(J44="",J45=""),"",(M45*$AX$1)))</f>
        <v/>
      </c>
      <c r="AC45" s="92"/>
      <c r="AD45" s="92"/>
      <c r="AE45" s="92"/>
      <c r="AF45" s="93"/>
      <c r="AQ45" s="9"/>
      <c r="AR45" s="28">
        <f t="shared" ref="AR45:AR46" si="41">J45</f>
        <v>0</v>
      </c>
      <c r="AS45" s="29" t="str">
        <f t="shared" ref="AS45:AS46" si="42">M45</f>
        <v/>
      </c>
      <c r="AT45" s="30" t="str">
        <f t="shared" ref="AT45:AT46" si="43">S45</f>
        <v/>
      </c>
      <c r="AU45" s="31" t="str">
        <f>IF(AT45="","",AT45*$AX$1)</f>
        <v/>
      </c>
      <c r="AW45" s="32" t="str">
        <f>IF(AT45="","",AT45/$AT$2)</f>
        <v/>
      </c>
      <c r="AX45" s="33" t="str">
        <f>IF(AU45="","",AU45/$AT$2)</f>
        <v/>
      </c>
      <c r="BD45" s="29" t="str">
        <f>AS45</f>
        <v/>
      </c>
      <c r="BE45" s="29"/>
      <c r="BF45" s="29"/>
      <c r="BG45" s="29"/>
      <c r="BH45" s="29"/>
      <c r="BI45" s="29"/>
      <c r="BJ45" s="29"/>
      <c r="BK45" s="29"/>
      <c r="BL45" s="29"/>
      <c r="BM45" s="29"/>
      <c r="BU45" s="30" t="str">
        <f>AT45</f>
        <v/>
      </c>
      <c r="BV45" s="30"/>
      <c r="BW45" s="30"/>
      <c r="BX45" s="30"/>
      <c r="BY45" s="30"/>
      <c r="BZ45" s="30"/>
      <c r="CA45" s="30"/>
      <c r="CB45" s="30"/>
      <c r="CC45" s="30"/>
      <c r="CD45" s="30"/>
      <c r="CL45" s="31" t="str">
        <f>IF(BU45="","",BU45*$AX$1)</f>
        <v/>
      </c>
      <c r="CM45" s="31" t="str">
        <f t="shared" ref="CM45:CM46" si="44">IF(BV45="","",BV45*$AX$1)</f>
        <v/>
      </c>
      <c r="CN45" s="31" t="str">
        <f t="shared" ref="CN45:CN46" si="45">IF(BW45="","",BW45*$AX$1)</f>
        <v/>
      </c>
      <c r="CO45" s="31" t="str">
        <f t="shared" ref="CO45:CO46" si="46">IF(BX45="","",BX45*$AX$1)</f>
        <v/>
      </c>
      <c r="CP45" s="31" t="str">
        <f t="shared" ref="CP45:CP46" si="47">IF(BY45="","",BY45*$AX$1)</f>
        <v/>
      </c>
      <c r="CQ45" s="31" t="str">
        <f t="shared" ref="CQ45:CQ46" si="48">IF(BZ45="","",BZ45*$AX$1)</f>
        <v/>
      </c>
      <c r="CR45" s="31" t="str">
        <f t="shared" ref="CR45:CR46" si="49">IF(CA45="","",CA45*$AX$1)</f>
        <v/>
      </c>
      <c r="CS45" s="31" t="str">
        <f t="shared" ref="CS45:CS46" si="50">IF(CB45="","",CB45*$AX$1)</f>
        <v/>
      </c>
      <c r="CT45" s="31" t="str">
        <f t="shared" ref="CT45:CT46" si="51">IF(CC45="","",CC45*$AX$1)</f>
        <v/>
      </c>
      <c r="CU45" s="31" t="str">
        <f t="shared" ref="CU45:CU46" si="52">IF(CD45="","",CD45*$AX$1)</f>
        <v/>
      </c>
    </row>
    <row r="46" spans="2:102" ht="48.45" customHeight="1" thickBot="1" x14ac:dyDescent="0.3">
      <c r="B46" s="27">
        <v>15</v>
      </c>
      <c r="D46" s="108"/>
      <c r="F46" s="95" t="s">
        <v>36</v>
      </c>
      <c r="G46" s="95"/>
      <c r="H46" s="95"/>
      <c r="J46" s="52"/>
      <c r="M46" s="91" t="str">
        <f>IF(J44="NÃO","",IF(OR(J44="",J46=""),"",(J46*J44)))</f>
        <v/>
      </c>
      <c r="N46" s="92"/>
      <c r="O46" s="92"/>
      <c r="P46" s="92"/>
      <c r="Q46" s="93"/>
      <c r="S46" s="91" t="str">
        <f>IF(J44="NÃO","",IF(OR(J44="",J46=""),"",(M46*$AW$1)))</f>
        <v/>
      </c>
      <c r="T46" s="92"/>
      <c r="U46" s="92"/>
      <c r="V46" s="92"/>
      <c r="W46" s="93"/>
      <c r="AB46" s="91" t="str">
        <f>IF(J44="NÃO","",IF(OR(J44="",J46=""),"",(M46*$AX$1)))</f>
        <v/>
      </c>
      <c r="AC46" s="92"/>
      <c r="AD46" s="92"/>
      <c r="AE46" s="92"/>
      <c r="AF46" s="93"/>
      <c r="AQ46" s="9"/>
      <c r="AR46" s="28">
        <f t="shared" si="41"/>
        <v>0</v>
      </c>
      <c r="AS46" s="29" t="str">
        <f t="shared" si="42"/>
        <v/>
      </c>
      <c r="AT46" s="30" t="str">
        <f t="shared" si="43"/>
        <v/>
      </c>
      <c r="AU46" s="31" t="str">
        <f>IF(AT46="","",AT46*$AX$1)</f>
        <v/>
      </c>
      <c r="AW46" s="32" t="str">
        <f>IF(AT46="","",AT46/$AT$2)</f>
        <v/>
      </c>
      <c r="AX46" s="33" t="str">
        <f>IF(AU46="","",AU46/$AT$2)</f>
        <v/>
      </c>
      <c r="BD46" s="29"/>
      <c r="BE46" s="29"/>
      <c r="BF46" s="29"/>
      <c r="BG46" s="29"/>
      <c r="BH46" s="29"/>
      <c r="BI46" s="29" t="str">
        <f>AS46</f>
        <v/>
      </c>
      <c r="BJ46" s="29"/>
      <c r="BK46" s="29"/>
      <c r="BL46" s="29"/>
      <c r="BM46" s="29"/>
      <c r="BU46" s="30"/>
      <c r="BV46" s="30"/>
      <c r="BW46" s="30"/>
      <c r="BX46" s="30"/>
      <c r="BY46" s="30"/>
      <c r="BZ46" s="30" t="str">
        <f>AT46</f>
        <v/>
      </c>
      <c r="CA46" s="30"/>
      <c r="CB46" s="30"/>
      <c r="CC46" s="30"/>
      <c r="CD46" s="30"/>
      <c r="CL46" s="31" t="str">
        <f>IF(BU46="","",BU46*$AX$1)</f>
        <v/>
      </c>
      <c r="CM46" s="31" t="str">
        <f t="shared" si="44"/>
        <v/>
      </c>
      <c r="CN46" s="31" t="str">
        <f t="shared" si="45"/>
        <v/>
      </c>
      <c r="CO46" s="31" t="str">
        <f t="shared" si="46"/>
        <v/>
      </c>
      <c r="CP46" s="31" t="str">
        <f t="shared" si="47"/>
        <v/>
      </c>
      <c r="CQ46" s="31" t="str">
        <f t="shared" si="48"/>
        <v/>
      </c>
      <c r="CR46" s="31" t="str">
        <f t="shared" si="49"/>
        <v/>
      </c>
      <c r="CS46" s="31" t="str">
        <f t="shared" si="50"/>
        <v/>
      </c>
      <c r="CT46" s="31" t="str">
        <f t="shared" si="51"/>
        <v/>
      </c>
      <c r="CU46" s="31" t="str">
        <f t="shared" si="52"/>
        <v/>
      </c>
    </row>
    <row r="47" spans="2:102" ht="34.950000000000003" customHeight="1" x14ac:dyDescent="0.25">
      <c r="F47" s="101" t="str">
        <f>IF($AR$101="OK","",$AR$101)</f>
        <v/>
      </c>
      <c r="G47" s="101"/>
      <c r="H47" s="101"/>
    </row>
    <row r="48" spans="2:102" ht="15" customHeight="1" x14ac:dyDescent="0.25">
      <c r="F48" s="16"/>
      <c r="G48" s="16"/>
      <c r="H48" s="16"/>
    </row>
    <row r="49" spans="2:107" s="18" customFormat="1" ht="7.5" customHeight="1" x14ac:dyDescent="0.25">
      <c r="B49" s="17"/>
      <c r="D49" s="19"/>
      <c r="F49" s="20"/>
      <c r="G49" s="20"/>
      <c r="H49" s="20"/>
      <c r="J49" s="21"/>
      <c r="AN49" s="22"/>
      <c r="BA49" s="22"/>
      <c r="BP49" s="22"/>
      <c r="CG49" s="22"/>
      <c r="CX49" s="22"/>
    </row>
    <row r="50" spans="2:107" ht="15" customHeight="1" x14ac:dyDescent="0.25">
      <c r="F50" s="16"/>
      <c r="G50" s="16"/>
      <c r="H50" s="16"/>
      <c r="AR50" s="23"/>
      <c r="AS50" s="23"/>
      <c r="AT50" s="23"/>
      <c r="AU50" s="23"/>
    </row>
    <row r="51" spans="2:107" s="24" customFormat="1" ht="15.6" customHeight="1" x14ac:dyDescent="0.3">
      <c r="B51" s="1"/>
      <c r="D51" s="1"/>
      <c r="F51" s="97" t="s">
        <v>38</v>
      </c>
      <c r="G51" s="97"/>
      <c r="H51" s="97"/>
      <c r="S51" s="2"/>
      <c r="T51" s="2"/>
      <c r="U51" s="2"/>
      <c r="AN51" s="25"/>
      <c r="AQ51" s="26"/>
      <c r="AR51" s="26"/>
      <c r="BA51" s="25"/>
      <c r="BP51" s="25"/>
      <c r="CG51" s="25"/>
      <c r="CX51" s="25"/>
      <c r="DC51" s="73" t="s">
        <v>69</v>
      </c>
    </row>
    <row r="52" spans="2:107" ht="15" thickBot="1" x14ac:dyDescent="0.35">
      <c r="F52" s="16"/>
      <c r="G52" s="16"/>
      <c r="H52" s="16"/>
      <c r="DC52" s="74" t="s">
        <v>70</v>
      </c>
    </row>
    <row r="53" spans="2:107" ht="48.45" customHeight="1" thickBot="1" x14ac:dyDescent="0.3">
      <c r="B53" s="27">
        <v>16</v>
      </c>
      <c r="D53" s="106"/>
      <c r="F53" s="95" t="s">
        <v>39</v>
      </c>
      <c r="G53" s="95"/>
      <c r="H53" s="95"/>
      <c r="J53" s="53"/>
      <c r="M53" s="94" t="str">
        <f>IF(OR(J53="",J54=""),"","EM UMA SEMANA...")</f>
        <v/>
      </c>
      <c r="N53" s="94"/>
      <c r="O53" s="94"/>
      <c r="P53" s="94"/>
      <c r="Q53" s="94"/>
      <c r="S53" s="94" t="str">
        <f>IF(OR(J53="",J54=""),"","EM UM MÊS...")</f>
        <v/>
      </c>
      <c r="T53" s="94"/>
      <c r="U53" s="94"/>
      <c r="V53" s="94"/>
      <c r="W53" s="94"/>
      <c r="AB53" s="94" t="str">
        <f>IF(OR(J53="",J54=""),"","EM 01 ANO...")</f>
        <v/>
      </c>
      <c r="AC53" s="94"/>
      <c r="AD53" s="94"/>
      <c r="AE53" s="94"/>
      <c r="AF53" s="94"/>
    </row>
    <row r="54" spans="2:107" ht="48.45" customHeight="1" thickBot="1" x14ac:dyDescent="0.3">
      <c r="B54" s="27">
        <v>17</v>
      </c>
      <c r="D54" s="107"/>
      <c r="F54" s="95" t="s">
        <v>40</v>
      </c>
      <c r="G54" s="95"/>
      <c r="H54" s="95"/>
      <c r="J54" s="52"/>
      <c r="M54" s="91" t="str">
        <f>IF(J53="NÃO","",IF(OR(J53="",J54=""),"",(J54*J53)))</f>
        <v/>
      </c>
      <c r="N54" s="92"/>
      <c r="O54" s="92"/>
      <c r="P54" s="92"/>
      <c r="Q54" s="93"/>
      <c r="S54" s="91" t="str">
        <f>IF(J53="NÃO","",IF(OR(J53="",J54=""),"",(M54*$AW$1)))</f>
        <v/>
      </c>
      <c r="T54" s="92"/>
      <c r="U54" s="92"/>
      <c r="V54" s="92"/>
      <c r="W54" s="93"/>
      <c r="AB54" s="91" t="str">
        <f>IF(J53="NÃO","",IF(OR(J53="",J54=""),"",(M54*$AX$1)))</f>
        <v/>
      </c>
      <c r="AC54" s="92"/>
      <c r="AD54" s="92"/>
      <c r="AE54" s="92"/>
      <c r="AF54" s="93"/>
      <c r="AQ54" s="9"/>
      <c r="AR54" s="28">
        <f t="shared" ref="AR54:AR55" si="53">J54</f>
        <v>0</v>
      </c>
      <c r="AS54" s="29" t="str">
        <f t="shared" ref="AS54:AS55" si="54">M54</f>
        <v/>
      </c>
      <c r="AT54" s="30" t="str">
        <f t="shared" ref="AT54:AT55" si="55">S54</f>
        <v/>
      </c>
      <c r="AU54" s="31" t="str">
        <f>IF(AT54="","",AT54*$AX$1)</f>
        <v/>
      </c>
      <c r="AW54" s="32" t="str">
        <f>IF(AT54="","",AT54/$AT$2)</f>
        <v/>
      </c>
      <c r="AX54" s="33" t="str">
        <f>IF(AU54="","",AU54/$AT$2)</f>
        <v/>
      </c>
      <c r="BD54" s="29" t="str">
        <f>AS54</f>
        <v/>
      </c>
      <c r="BE54" s="29"/>
      <c r="BF54" s="29"/>
      <c r="BG54" s="29"/>
      <c r="BH54" s="29"/>
      <c r="BI54" s="29"/>
      <c r="BJ54" s="29"/>
      <c r="BK54" s="29"/>
      <c r="BL54" s="29"/>
      <c r="BM54" s="29"/>
      <c r="BU54" s="30" t="str">
        <f>AT54</f>
        <v/>
      </c>
      <c r="BV54" s="30"/>
      <c r="BW54" s="30"/>
      <c r="BX54" s="30"/>
      <c r="BY54" s="30"/>
      <c r="BZ54" s="30"/>
      <c r="CA54" s="30"/>
      <c r="CB54" s="30"/>
      <c r="CC54" s="30"/>
      <c r="CD54" s="30"/>
      <c r="CL54" s="31" t="str">
        <f>IF(BU54="","",BU54*$AX$1)</f>
        <v/>
      </c>
      <c r="CM54" s="31" t="str">
        <f t="shared" ref="CM54:CM55" si="56">IF(BV54="","",BV54*$AX$1)</f>
        <v/>
      </c>
      <c r="CN54" s="31" t="str">
        <f t="shared" ref="CN54:CN55" si="57">IF(BW54="","",BW54*$AX$1)</f>
        <v/>
      </c>
      <c r="CO54" s="31" t="str">
        <f t="shared" ref="CO54:CO55" si="58">IF(BX54="","",BX54*$AX$1)</f>
        <v/>
      </c>
      <c r="CP54" s="31" t="str">
        <f t="shared" ref="CP54:CP55" si="59">IF(BY54="","",BY54*$AX$1)</f>
        <v/>
      </c>
      <c r="CQ54" s="31" t="str">
        <f t="shared" ref="CQ54:CQ55" si="60">IF(BZ54="","",BZ54*$AX$1)</f>
        <v/>
      </c>
      <c r="CR54" s="31" t="str">
        <f t="shared" ref="CR54:CR55" si="61">IF(CA54="","",CA54*$AX$1)</f>
        <v/>
      </c>
      <c r="CS54" s="31" t="str">
        <f t="shared" ref="CS54:CS55" si="62">IF(CB54="","",CB54*$AX$1)</f>
        <v/>
      </c>
      <c r="CT54" s="31" t="str">
        <f t="shared" ref="CT54:CT55" si="63">IF(CC54="","",CC54*$AX$1)</f>
        <v/>
      </c>
      <c r="CU54" s="31" t="str">
        <f t="shared" ref="CU54:CU55" si="64">IF(CD54="","",CD54*$AX$1)</f>
        <v/>
      </c>
    </row>
    <row r="55" spans="2:107" ht="48.45" customHeight="1" thickBot="1" x14ac:dyDescent="0.3">
      <c r="B55" s="27">
        <v>18</v>
      </c>
      <c r="D55" s="108"/>
      <c r="F55" s="95" t="s">
        <v>41</v>
      </c>
      <c r="G55" s="95"/>
      <c r="H55" s="95"/>
      <c r="J55" s="52"/>
      <c r="M55" s="91" t="str">
        <f>IF(J53="NÃO","",IF(OR(J53="",J55=""),"",(J55*J53)))</f>
        <v/>
      </c>
      <c r="N55" s="92"/>
      <c r="O55" s="92"/>
      <c r="P55" s="92"/>
      <c r="Q55" s="93"/>
      <c r="S55" s="91" t="str">
        <f>IF(J53="NÃO","",IF(OR(J53="",J55=""),"",(M55*$AW$1)))</f>
        <v/>
      </c>
      <c r="T55" s="92"/>
      <c r="U55" s="92"/>
      <c r="V55" s="92"/>
      <c r="W55" s="93"/>
      <c r="AB55" s="91" t="str">
        <f>IF(J53="NÃO","",IF(OR(J53="",J55=""),"",(M55*$AX$1)))</f>
        <v/>
      </c>
      <c r="AC55" s="92"/>
      <c r="AD55" s="92"/>
      <c r="AE55" s="92"/>
      <c r="AF55" s="93"/>
      <c r="AQ55" s="9"/>
      <c r="AR55" s="28">
        <f t="shared" si="53"/>
        <v>0</v>
      </c>
      <c r="AS55" s="29" t="str">
        <f t="shared" si="54"/>
        <v/>
      </c>
      <c r="AT55" s="30" t="str">
        <f t="shared" si="55"/>
        <v/>
      </c>
      <c r="AU55" s="31" t="str">
        <f>IF(AT55="","",AT55*$AX$1)</f>
        <v/>
      </c>
      <c r="AW55" s="32" t="str">
        <f>IF(AT55="","",AT55/$AT$2)</f>
        <v/>
      </c>
      <c r="AX55" s="33" t="str">
        <f>IF(AU55="","",AU55/$AT$2)</f>
        <v/>
      </c>
      <c r="BD55" s="29"/>
      <c r="BE55" s="29"/>
      <c r="BF55" s="29"/>
      <c r="BG55" s="29"/>
      <c r="BH55" s="29"/>
      <c r="BI55" s="29"/>
      <c r="BJ55" s="29" t="str">
        <f>AS55</f>
        <v/>
      </c>
      <c r="BK55" s="29"/>
      <c r="BL55" s="29"/>
      <c r="BM55" s="29"/>
      <c r="BU55" s="30"/>
      <c r="BV55" s="30"/>
      <c r="BW55" s="30"/>
      <c r="BX55" s="30"/>
      <c r="BY55" s="30"/>
      <c r="BZ55" s="30"/>
      <c r="CA55" s="30" t="str">
        <f>AT55</f>
        <v/>
      </c>
      <c r="CB55" s="30"/>
      <c r="CC55" s="30"/>
      <c r="CD55" s="30"/>
      <c r="CL55" s="31" t="str">
        <f>IF(BU55="","",BU55*$AX$1)</f>
        <v/>
      </c>
      <c r="CM55" s="31" t="str">
        <f t="shared" si="56"/>
        <v/>
      </c>
      <c r="CN55" s="31" t="str">
        <f t="shared" si="57"/>
        <v/>
      </c>
      <c r="CO55" s="31" t="str">
        <f t="shared" si="58"/>
        <v/>
      </c>
      <c r="CP55" s="31" t="str">
        <f t="shared" si="59"/>
        <v/>
      </c>
      <c r="CQ55" s="31" t="str">
        <f t="shared" si="60"/>
        <v/>
      </c>
      <c r="CR55" s="31" t="str">
        <f t="shared" si="61"/>
        <v/>
      </c>
      <c r="CS55" s="31" t="str">
        <f t="shared" si="62"/>
        <v/>
      </c>
      <c r="CT55" s="31" t="str">
        <f t="shared" si="63"/>
        <v/>
      </c>
      <c r="CU55" s="31" t="str">
        <f t="shared" si="64"/>
        <v/>
      </c>
    </row>
    <row r="56" spans="2:107" ht="34.950000000000003" customHeight="1" x14ac:dyDescent="0.25">
      <c r="F56" s="101" t="str">
        <f>IF($AR$101="OK","",$AR$101)</f>
        <v/>
      </c>
      <c r="G56" s="101"/>
      <c r="H56" s="101"/>
    </row>
    <row r="57" spans="2:107" ht="15" customHeight="1" x14ac:dyDescent="0.25">
      <c r="F57" s="16"/>
      <c r="G57" s="16"/>
      <c r="H57" s="16"/>
    </row>
    <row r="58" spans="2:107" s="18" customFormat="1" ht="7.5" customHeight="1" x14ac:dyDescent="0.25">
      <c r="B58" s="17"/>
      <c r="D58" s="19"/>
      <c r="F58" s="20"/>
      <c r="G58" s="20"/>
      <c r="H58" s="20"/>
      <c r="J58" s="21"/>
      <c r="AN58" s="22"/>
      <c r="BA58" s="22"/>
      <c r="BP58" s="22"/>
      <c r="CG58" s="22"/>
      <c r="CX58" s="22"/>
    </row>
    <row r="59" spans="2:107" ht="15" customHeight="1" x14ac:dyDescent="0.25">
      <c r="F59" s="16"/>
      <c r="G59" s="16"/>
      <c r="H59" s="16"/>
      <c r="AR59" s="23"/>
      <c r="AS59" s="23"/>
      <c r="AT59" s="23"/>
      <c r="AU59" s="23"/>
    </row>
    <row r="60" spans="2:107" s="24" customFormat="1" ht="15.6" customHeight="1" x14ac:dyDescent="0.25">
      <c r="B60" s="1"/>
      <c r="D60" s="1"/>
      <c r="F60" s="97" t="s">
        <v>42</v>
      </c>
      <c r="G60" s="97"/>
      <c r="H60" s="97"/>
      <c r="M60" s="94" t="str">
        <f>IF(OR(J62="",J63=""),"","EM UM SEMANA...")</f>
        <v/>
      </c>
      <c r="N60" s="94"/>
      <c r="O60" s="94"/>
      <c r="P60" s="94"/>
      <c r="Q60" s="94"/>
      <c r="R60" s="2"/>
      <c r="S60" s="94" t="str">
        <f>IF(OR(J62="",J63=""),"","EM UM MÊS...")</f>
        <v/>
      </c>
      <c r="T60" s="94"/>
      <c r="U60" s="94"/>
      <c r="V60" s="94"/>
      <c r="W60" s="94"/>
      <c r="AB60" s="94" t="str">
        <f>IF(OR(J62="",J63=""),"","EM UM ANO...")</f>
        <v/>
      </c>
      <c r="AC60" s="94"/>
      <c r="AD60" s="94"/>
      <c r="AE60" s="94"/>
      <c r="AF60" s="94"/>
      <c r="AN60" s="25"/>
      <c r="AQ60" s="26"/>
      <c r="AR60" s="26"/>
      <c r="BA60" s="25"/>
      <c r="BP60" s="25"/>
      <c r="CG60" s="25"/>
      <c r="CX60" s="25"/>
    </row>
    <row r="61" spans="2:107" ht="13.8" thickBot="1" x14ac:dyDescent="0.3">
      <c r="F61" s="16"/>
      <c r="G61" s="16"/>
      <c r="H61" s="16"/>
    </row>
    <row r="62" spans="2:107" ht="102.6" customHeight="1" thickBot="1" x14ac:dyDescent="0.3">
      <c r="B62" s="27">
        <v>19</v>
      </c>
      <c r="D62" s="34"/>
      <c r="F62" s="95" t="s">
        <v>43</v>
      </c>
      <c r="G62" s="95"/>
      <c r="H62" s="95"/>
      <c r="J62" s="52"/>
      <c r="M62" s="91" t="str">
        <f>IF(J62="","",J62)</f>
        <v/>
      </c>
      <c r="N62" s="92"/>
      <c r="O62" s="92"/>
      <c r="P62" s="92"/>
      <c r="Q62" s="93"/>
      <c r="S62" s="91" t="str">
        <f>IF(J62="","",J62*$AW$1)</f>
        <v/>
      </c>
      <c r="T62" s="92"/>
      <c r="U62" s="92"/>
      <c r="V62" s="92"/>
      <c r="W62" s="93"/>
      <c r="AB62" s="91" t="str">
        <f>IF(J62="","",S62*12)</f>
        <v/>
      </c>
      <c r="AC62" s="92"/>
      <c r="AD62" s="92"/>
      <c r="AE62" s="92"/>
      <c r="AF62" s="93"/>
      <c r="AR62" s="28">
        <f>AS62/7</f>
        <v>0</v>
      </c>
      <c r="AS62" s="29">
        <f>J62</f>
        <v>0</v>
      </c>
      <c r="AT62" s="30">
        <f>AS62*$AW$1</f>
        <v>0</v>
      </c>
      <c r="AU62" s="31">
        <f>IF(AT62="","",AT62*$AX$1)</f>
        <v>0</v>
      </c>
      <c r="AW62" s="32">
        <f t="shared" ref="AW62:AX64" si="65">IF(AT62="","",AT62/$AT$2)</f>
        <v>0</v>
      </c>
      <c r="AX62" s="33">
        <f t="shared" si="65"/>
        <v>0</v>
      </c>
      <c r="BD62" s="29"/>
      <c r="BE62" s="29"/>
      <c r="BF62" s="29"/>
      <c r="BG62" s="29"/>
      <c r="BH62" s="29"/>
      <c r="BI62" s="29"/>
      <c r="BJ62" s="29"/>
      <c r="BK62" s="29">
        <f>J62</f>
        <v>0</v>
      </c>
      <c r="BL62" s="29"/>
      <c r="BM62" s="29"/>
      <c r="BU62" s="30">
        <f t="shared" ref="BU62:CD64" si="66">BD62*$AW$1</f>
        <v>0</v>
      </c>
      <c r="BV62" s="30">
        <f t="shared" si="66"/>
        <v>0</v>
      </c>
      <c r="BW62" s="30">
        <f t="shared" si="66"/>
        <v>0</v>
      </c>
      <c r="BX62" s="30">
        <f t="shared" si="66"/>
        <v>0</v>
      </c>
      <c r="BY62" s="30">
        <f t="shared" si="66"/>
        <v>0</v>
      </c>
      <c r="BZ62" s="30">
        <f t="shared" si="66"/>
        <v>0</v>
      </c>
      <c r="CA62" s="30">
        <f t="shared" si="66"/>
        <v>0</v>
      </c>
      <c r="CB62" s="30">
        <f t="shared" si="66"/>
        <v>0</v>
      </c>
      <c r="CC62" s="30">
        <f t="shared" si="66"/>
        <v>0</v>
      </c>
      <c r="CD62" s="30">
        <f t="shared" si="66"/>
        <v>0</v>
      </c>
      <c r="CL62" s="31">
        <f>IF(BU62="","",BU62*$AX$1)</f>
        <v>0</v>
      </c>
      <c r="CM62" s="31">
        <f t="shared" ref="CM62:CM64" si="67">IF(BV62="","",BV62*$AX$1)</f>
        <v>0</v>
      </c>
      <c r="CN62" s="31">
        <f t="shared" ref="CN62:CN64" si="68">IF(BW62="","",BW62*$AX$1)</f>
        <v>0</v>
      </c>
      <c r="CO62" s="31">
        <f t="shared" ref="CO62:CO64" si="69">IF(BX62="","",BX62*$AX$1)</f>
        <v>0</v>
      </c>
      <c r="CP62" s="31">
        <f t="shared" ref="CP62:CP64" si="70">IF(BY62="","",BY62*$AX$1)</f>
        <v>0</v>
      </c>
      <c r="CQ62" s="31">
        <f t="shared" ref="CQ62:CQ64" si="71">IF(BZ62="","",BZ62*$AX$1)</f>
        <v>0</v>
      </c>
      <c r="CR62" s="31">
        <f t="shared" ref="CR62:CR64" si="72">IF(CA62="","",CA62*$AX$1)</f>
        <v>0</v>
      </c>
      <c r="CS62" s="31">
        <f t="shared" ref="CS62:CS64" si="73">IF(CB62="","",CB62*$AX$1)</f>
        <v>0</v>
      </c>
      <c r="CT62" s="31">
        <f t="shared" ref="CT62:CT64" si="74">IF(CC62="","",CC62*$AX$1)</f>
        <v>0</v>
      </c>
      <c r="CU62" s="31">
        <f t="shared" ref="CU62:CU64" si="75">IF(CD62="","",CD62*$AX$1)</f>
        <v>0</v>
      </c>
    </row>
    <row r="63" spans="2:107" ht="102.6" customHeight="1" thickBot="1" x14ac:dyDescent="0.3">
      <c r="B63" s="27">
        <v>20</v>
      </c>
      <c r="D63" s="34"/>
      <c r="F63" s="95" t="s">
        <v>44</v>
      </c>
      <c r="G63" s="95"/>
      <c r="H63" s="95"/>
      <c r="J63" s="52"/>
      <c r="M63" s="91" t="str">
        <f>IF(J63="","",J63)</f>
        <v/>
      </c>
      <c r="N63" s="92"/>
      <c r="O63" s="92"/>
      <c r="P63" s="92"/>
      <c r="Q63" s="93"/>
      <c r="S63" s="91" t="str">
        <f>IF(J63="","",J63*$AW$1)</f>
        <v/>
      </c>
      <c r="T63" s="92"/>
      <c r="U63" s="92"/>
      <c r="V63" s="92"/>
      <c r="W63" s="93"/>
      <c r="AB63" s="91" t="str">
        <f>IF(J63="","",S63*12)</f>
        <v/>
      </c>
      <c r="AC63" s="92"/>
      <c r="AD63" s="92"/>
      <c r="AE63" s="92"/>
      <c r="AF63" s="93"/>
      <c r="AR63" s="28">
        <f>AS63/7</f>
        <v>0</v>
      </c>
      <c r="AS63" s="29">
        <f>J63</f>
        <v>0</v>
      </c>
      <c r="AT63" s="30">
        <f>AS63*$AW$1</f>
        <v>0</v>
      </c>
      <c r="AU63" s="31">
        <f>IF(AT63="","",AT63*$AX$1)</f>
        <v>0</v>
      </c>
      <c r="AW63" s="32">
        <f t="shared" si="65"/>
        <v>0</v>
      </c>
      <c r="AX63" s="33">
        <f t="shared" si="65"/>
        <v>0</v>
      </c>
      <c r="BD63" s="29"/>
      <c r="BE63" s="29"/>
      <c r="BF63" s="29"/>
      <c r="BG63" s="29"/>
      <c r="BH63" s="29"/>
      <c r="BI63" s="29"/>
      <c r="BJ63" s="29"/>
      <c r="BK63" s="29"/>
      <c r="BL63" s="29">
        <f>J63</f>
        <v>0</v>
      </c>
      <c r="BM63" s="29"/>
      <c r="BU63" s="30">
        <f t="shared" si="66"/>
        <v>0</v>
      </c>
      <c r="BV63" s="30">
        <f t="shared" si="66"/>
        <v>0</v>
      </c>
      <c r="BW63" s="30">
        <f t="shared" si="66"/>
        <v>0</v>
      </c>
      <c r="BX63" s="30">
        <f t="shared" si="66"/>
        <v>0</v>
      </c>
      <c r="BY63" s="30">
        <f t="shared" si="66"/>
        <v>0</v>
      </c>
      <c r="BZ63" s="30">
        <f t="shared" si="66"/>
        <v>0</v>
      </c>
      <c r="CA63" s="30">
        <f t="shared" si="66"/>
        <v>0</v>
      </c>
      <c r="CB63" s="30">
        <f t="shared" si="66"/>
        <v>0</v>
      </c>
      <c r="CC63" s="30">
        <f t="shared" si="66"/>
        <v>0</v>
      </c>
      <c r="CD63" s="30">
        <f t="shared" si="66"/>
        <v>0</v>
      </c>
      <c r="CL63" s="31">
        <f>IF(BU63="","",BU63*$AX$1)</f>
        <v>0</v>
      </c>
      <c r="CM63" s="31">
        <f t="shared" si="67"/>
        <v>0</v>
      </c>
      <c r="CN63" s="31">
        <f t="shared" si="68"/>
        <v>0</v>
      </c>
      <c r="CO63" s="31">
        <f t="shared" si="69"/>
        <v>0</v>
      </c>
      <c r="CP63" s="31">
        <f t="shared" si="70"/>
        <v>0</v>
      </c>
      <c r="CQ63" s="31">
        <f t="shared" si="71"/>
        <v>0</v>
      </c>
      <c r="CR63" s="31">
        <f t="shared" si="72"/>
        <v>0</v>
      </c>
      <c r="CS63" s="31">
        <f t="shared" si="73"/>
        <v>0</v>
      </c>
      <c r="CT63" s="31">
        <f t="shared" si="74"/>
        <v>0</v>
      </c>
      <c r="CU63" s="31">
        <f t="shared" si="75"/>
        <v>0</v>
      </c>
    </row>
    <row r="64" spans="2:107" ht="102.6" customHeight="1" thickBot="1" x14ac:dyDescent="0.3">
      <c r="B64" s="27">
        <v>21</v>
      </c>
      <c r="D64" s="34"/>
      <c r="F64" s="95" t="s">
        <v>45</v>
      </c>
      <c r="G64" s="95"/>
      <c r="H64" s="95"/>
      <c r="J64" s="52"/>
      <c r="M64" s="91" t="str">
        <f>IF(J64="","",J64)</f>
        <v/>
      </c>
      <c r="N64" s="92"/>
      <c r="O64" s="92"/>
      <c r="P64" s="92"/>
      <c r="Q64" s="93"/>
      <c r="S64" s="91" t="str">
        <f>IF(J64="","",J64*$AW$1)</f>
        <v/>
      </c>
      <c r="T64" s="92"/>
      <c r="U64" s="92"/>
      <c r="V64" s="92"/>
      <c r="W64" s="93"/>
      <c r="AB64" s="91" t="str">
        <f>IF(J64="","",S64*12)</f>
        <v/>
      </c>
      <c r="AC64" s="92"/>
      <c r="AD64" s="92"/>
      <c r="AE64" s="92"/>
      <c r="AF64" s="93"/>
      <c r="AR64" s="28">
        <f>AS64/7</f>
        <v>0</v>
      </c>
      <c r="AS64" s="29">
        <f>J64</f>
        <v>0</v>
      </c>
      <c r="AT64" s="30">
        <f>AS64*$AW$1</f>
        <v>0</v>
      </c>
      <c r="AU64" s="31">
        <f>IF(AT64="","",AT64*$AX$1)</f>
        <v>0</v>
      </c>
      <c r="AW64" s="32">
        <f t="shared" si="65"/>
        <v>0</v>
      </c>
      <c r="AX64" s="33">
        <f t="shared" si="65"/>
        <v>0</v>
      </c>
      <c r="BD64" s="29"/>
      <c r="BE64" s="29"/>
      <c r="BF64" s="29"/>
      <c r="BG64" s="29"/>
      <c r="BH64" s="29"/>
      <c r="BI64" s="29"/>
      <c r="BJ64" s="29"/>
      <c r="BK64" s="29"/>
      <c r="BL64" s="29"/>
      <c r="BM64" s="29">
        <f>J64</f>
        <v>0</v>
      </c>
      <c r="BU64" s="30">
        <f t="shared" si="66"/>
        <v>0</v>
      </c>
      <c r="BV64" s="30">
        <f t="shared" si="66"/>
        <v>0</v>
      </c>
      <c r="BW64" s="30">
        <f t="shared" si="66"/>
        <v>0</v>
      </c>
      <c r="BX64" s="30">
        <f t="shared" si="66"/>
        <v>0</v>
      </c>
      <c r="BY64" s="30">
        <f t="shared" si="66"/>
        <v>0</v>
      </c>
      <c r="BZ64" s="30">
        <f t="shared" si="66"/>
        <v>0</v>
      </c>
      <c r="CA64" s="30">
        <f t="shared" si="66"/>
        <v>0</v>
      </c>
      <c r="CB64" s="30">
        <f t="shared" si="66"/>
        <v>0</v>
      </c>
      <c r="CC64" s="30">
        <f t="shared" si="66"/>
        <v>0</v>
      </c>
      <c r="CD64" s="30">
        <f t="shared" si="66"/>
        <v>0</v>
      </c>
      <c r="CL64" s="31">
        <f>IF(BU64="","",BU64*$AX$1)</f>
        <v>0</v>
      </c>
      <c r="CM64" s="31">
        <f t="shared" si="67"/>
        <v>0</v>
      </c>
      <c r="CN64" s="31">
        <f t="shared" si="68"/>
        <v>0</v>
      </c>
      <c r="CO64" s="31">
        <f t="shared" si="69"/>
        <v>0</v>
      </c>
      <c r="CP64" s="31">
        <f t="shared" si="70"/>
        <v>0</v>
      </c>
      <c r="CQ64" s="31">
        <f t="shared" si="71"/>
        <v>0</v>
      </c>
      <c r="CR64" s="31">
        <f t="shared" si="72"/>
        <v>0</v>
      </c>
      <c r="CS64" s="31">
        <f t="shared" si="73"/>
        <v>0</v>
      </c>
      <c r="CT64" s="31">
        <f t="shared" si="74"/>
        <v>0</v>
      </c>
      <c r="CU64" s="31">
        <f t="shared" si="75"/>
        <v>0</v>
      </c>
    </row>
    <row r="65" spans="2:102" ht="34.950000000000003" customHeight="1" x14ac:dyDescent="0.25">
      <c r="F65" s="101" t="str">
        <f>IF($AR$101="OK","",$AR$101)</f>
        <v/>
      </c>
      <c r="G65" s="101"/>
      <c r="H65" s="101"/>
    </row>
    <row r="66" spans="2:102" ht="15" customHeight="1" x14ac:dyDescent="0.25">
      <c r="F66" s="16"/>
      <c r="G66" s="16"/>
      <c r="H66" s="16"/>
    </row>
    <row r="67" spans="2:102" ht="15" customHeight="1" x14ac:dyDescent="0.25">
      <c r="F67" s="16"/>
      <c r="G67" s="16"/>
      <c r="H67" s="16"/>
    </row>
    <row r="68" spans="2:102" s="18" customFormat="1" ht="7.5" customHeight="1" x14ac:dyDescent="0.25">
      <c r="B68" s="17"/>
      <c r="D68" s="19"/>
      <c r="F68" s="20"/>
      <c r="G68" s="20"/>
      <c r="H68" s="20"/>
      <c r="J68" s="21"/>
      <c r="AN68" s="22"/>
      <c r="BA68" s="22"/>
      <c r="BP68" s="22"/>
      <c r="CG68" s="22"/>
      <c r="CX68" s="22"/>
    </row>
    <row r="69" spans="2:102" ht="15" hidden="1" customHeight="1" x14ac:dyDescent="0.25">
      <c r="F69" s="16"/>
      <c r="G69" s="16"/>
      <c r="H69" s="16"/>
      <c r="AR69" s="23"/>
      <c r="AS69" s="23"/>
      <c r="AT69" s="23"/>
      <c r="AU69" s="23"/>
    </row>
    <row r="70" spans="2:102" ht="13.2" hidden="1" customHeight="1" x14ac:dyDescent="0.25">
      <c r="B70" s="102" t="e">
        <f>IF(#REF!="","",#REF!)</f>
        <v>#REF!</v>
      </c>
      <c r="C70" s="102"/>
      <c r="D70" s="102"/>
      <c r="E70" s="103" t="e">
        <f>IF(#REF!="","","SEGUNDO GRAFICO - TAREFAS ADICIONAIS ESCALANDO PARA SEMANAS, MESES E  PARA 01 ANO.")</f>
        <v>#REF!</v>
      </c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</row>
    <row r="71" spans="2:102" ht="13.2" hidden="1" customHeight="1" x14ac:dyDescent="0.25">
      <c r="B71" s="102"/>
      <c r="C71" s="102"/>
      <c r="D71" s="102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</row>
    <row r="72" spans="2:102" ht="13.2" hidden="1" customHeight="1" x14ac:dyDescent="0.25">
      <c r="B72" s="102"/>
      <c r="C72" s="102"/>
      <c r="D72" s="102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</row>
    <row r="73" spans="2:102" ht="13.2" hidden="1" customHeight="1" x14ac:dyDescent="0.25">
      <c r="B73" s="102"/>
      <c r="C73" s="102"/>
      <c r="D73" s="102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</row>
    <row r="74" spans="2:102" hidden="1" x14ac:dyDescent="0.25"/>
    <row r="75" spans="2:102" hidden="1" x14ac:dyDescent="0.25"/>
    <row r="76" spans="2:102" hidden="1" x14ac:dyDescent="0.25"/>
    <row r="77" spans="2:102" ht="13.2" hidden="1" customHeight="1" x14ac:dyDescent="0.25"/>
    <row r="78" spans="2:102" ht="13.2" hidden="1" customHeight="1" x14ac:dyDescent="0.25"/>
    <row r="79" spans="2:102" hidden="1" x14ac:dyDescent="0.25"/>
    <row r="80" spans="2:10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spans="2:102" ht="13.2" hidden="1" customHeight="1" x14ac:dyDescent="0.25">
      <c r="G97" s="90" t="str">
        <f>IF(N6="ESCREVA AQUI O SEU NOME","",CONCATENATE("LISTA DE TAREFAS ADICIONAIS DA SEMANA  =&gt;&gt;  ",N6))</f>
        <v/>
      </c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</row>
    <row r="98" spans="2:102" ht="13.2" hidden="1" customHeight="1" x14ac:dyDescent="0.25"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</row>
    <row r="99" spans="2:102" hidden="1" x14ac:dyDescent="0.25"/>
    <row r="100" spans="2:102" s="6" customFormat="1" ht="13.8" hidden="1" thickBot="1" x14ac:dyDescent="0.3">
      <c r="B100" s="43"/>
      <c r="D100" s="44"/>
      <c r="F100" s="45"/>
      <c r="G100" s="45"/>
      <c r="H100" s="45"/>
      <c r="J100" s="46"/>
    </row>
    <row r="101" spans="2:102" ht="66" hidden="1" customHeight="1" thickBot="1" x14ac:dyDescent="0.3">
      <c r="F101" s="16"/>
      <c r="G101" s="16"/>
      <c r="H101" s="16"/>
      <c r="AR101" s="98" t="str">
        <f>IF(AS103&lt;$AR$1,"OK",CONCATENATE("NA SEMANA EXISTE APENAS 168H. E VC USOU MAIS HORAS QUE EXISTEM NA SEMANA! =&gt; ", $AS$105,"H. POR FAVOR, REVEJA OS DADOS INSERIDOS"))</f>
        <v>OK</v>
      </c>
      <c r="AS101" s="99"/>
      <c r="AT101" s="99"/>
      <c r="AU101" s="99"/>
      <c r="AV101" s="99"/>
      <c r="AW101" s="99"/>
      <c r="AX101" s="100"/>
      <c r="BD101" s="15" t="s">
        <v>10</v>
      </c>
      <c r="BE101" s="15" t="s">
        <v>1</v>
      </c>
      <c r="BF101" s="15" t="s">
        <v>0</v>
      </c>
      <c r="BG101" s="15" t="s">
        <v>46</v>
      </c>
      <c r="BH101" s="55" t="s">
        <v>48</v>
      </c>
      <c r="BI101" s="55" t="s">
        <v>47</v>
      </c>
      <c r="BJ101" s="15" t="s">
        <v>49</v>
      </c>
      <c r="BK101" s="15" t="s">
        <v>50</v>
      </c>
      <c r="BL101" s="15" t="s">
        <v>51</v>
      </c>
      <c r="BM101" s="15" t="s">
        <v>52</v>
      </c>
      <c r="BU101" s="15" t="s">
        <v>10</v>
      </c>
      <c r="BV101" s="15" t="s">
        <v>1</v>
      </c>
      <c r="BW101" s="15" t="s">
        <v>0</v>
      </c>
      <c r="BX101" s="15" t="s">
        <v>46</v>
      </c>
      <c r="BY101" s="55" t="s">
        <v>48</v>
      </c>
      <c r="BZ101" s="55" t="s">
        <v>47</v>
      </c>
      <c r="CA101" s="15" t="s">
        <v>49</v>
      </c>
      <c r="CB101" s="15" t="s">
        <v>50</v>
      </c>
      <c r="CC101" s="15" t="s">
        <v>51</v>
      </c>
      <c r="CD101" s="15" t="s">
        <v>52</v>
      </c>
      <c r="CL101" s="15" t="s">
        <v>10</v>
      </c>
      <c r="CM101" s="15" t="s">
        <v>1</v>
      </c>
      <c r="CN101" s="15" t="s">
        <v>0</v>
      </c>
      <c r="CO101" s="15" t="s">
        <v>46</v>
      </c>
      <c r="CP101" s="55" t="s">
        <v>48</v>
      </c>
      <c r="CQ101" s="55" t="s">
        <v>47</v>
      </c>
      <c r="CR101" s="15" t="s">
        <v>49</v>
      </c>
      <c r="CS101" s="15" t="s">
        <v>50</v>
      </c>
      <c r="CT101" s="15" t="s">
        <v>51</v>
      </c>
      <c r="CU101" s="15" t="s">
        <v>52</v>
      </c>
    </row>
    <row r="102" spans="2:102" hidden="1" x14ac:dyDescent="0.25"/>
    <row r="103" spans="2:102" ht="29.4" hidden="1" customHeight="1" x14ac:dyDescent="0.25">
      <c r="AR103" s="28">
        <f>SUM(AR8:AR68)</f>
        <v>0</v>
      </c>
      <c r="AS103" s="29">
        <f>SUM(AS8:AS68)</f>
        <v>0</v>
      </c>
      <c r="AT103" s="30">
        <f>SUM(AT8:AT68)</f>
        <v>0</v>
      </c>
      <c r="AU103" s="31">
        <f>SUM(AU8:AU68)</f>
        <v>0</v>
      </c>
      <c r="AW103" s="32">
        <f>AT103/$AT$2</f>
        <v>0</v>
      </c>
      <c r="AX103" s="33">
        <f>AU103/$AT$2</f>
        <v>0</v>
      </c>
      <c r="BD103" s="29">
        <f t="shared" ref="BD103:BM103" si="76">SUM(BD8:BD68)</f>
        <v>0</v>
      </c>
      <c r="BE103" s="29">
        <f t="shared" si="76"/>
        <v>0</v>
      </c>
      <c r="BF103" s="29">
        <f t="shared" si="76"/>
        <v>0</v>
      </c>
      <c r="BG103" s="29">
        <f t="shared" si="76"/>
        <v>0</v>
      </c>
      <c r="BH103" s="29">
        <f t="shared" si="76"/>
        <v>0</v>
      </c>
      <c r="BI103" s="29">
        <f t="shared" si="76"/>
        <v>0</v>
      </c>
      <c r="BJ103" s="29">
        <f t="shared" si="76"/>
        <v>0</v>
      </c>
      <c r="BK103" s="29">
        <f t="shared" si="76"/>
        <v>0</v>
      </c>
      <c r="BL103" s="29">
        <f t="shared" si="76"/>
        <v>0</v>
      </c>
      <c r="BM103" s="29">
        <f t="shared" si="76"/>
        <v>0</v>
      </c>
      <c r="BU103" s="30">
        <f t="shared" ref="BU103:CD103" si="77">SUM(BU8:BU68)</f>
        <v>0</v>
      </c>
      <c r="BV103" s="30">
        <f t="shared" si="77"/>
        <v>0</v>
      </c>
      <c r="BW103" s="30">
        <f t="shared" si="77"/>
        <v>0</v>
      </c>
      <c r="BX103" s="30">
        <f t="shared" si="77"/>
        <v>0</v>
      </c>
      <c r="BY103" s="30">
        <f t="shared" si="77"/>
        <v>0</v>
      </c>
      <c r="BZ103" s="30">
        <f t="shared" si="77"/>
        <v>0</v>
      </c>
      <c r="CA103" s="30">
        <f t="shared" si="77"/>
        <v>0</v>
      </c>
      <c r="CB103" s="30">
        <f t="shared" si="77"/>
        <v>0</v>
      </c>
      <c r="CC103" s="30">
        <f t="shared" si="77"/>
        <v>0</v>
      </c>
      <c r="CD103" s="30">
        <f t="shared" si="77"/>
        <v>0</v>
      </c>
      <c r="CL103" s="31">
        <f t="shared" ref="CL103:CU103" si="78">SUM(CL8:CL68)</f>
        <v>0</v>
      </c>
      <c r="CM103" s="31">
        <f t="shared" si="78"/>
        <v>0</v>
      </c>
      <c r="CN103" s="31">
        <f t="shared" si="78"/>
        <v>0</v>
      </c>
      <c r="CO103" s="31">
        <f t="shared" si="78"/>
        <v>0</v>
      </c>
      <c r="CP103" s="31">
        <f t="shared" si="78"/>
        <v>0</v>
      </c>
      <c r="CQ103" s="31">
        <f t="shared" si="78"/>
        <v>0</v>
      </c>
      <c r="CR103" s="31">
        <f t="shared" si="78"/>
        <v>0</v>
      </c>
      <c r="CS103" s="31">
        <f t="shared" si="78"/>
        <v>0</v>
      </c>
      <c r="CT103" s="31">
        <f t="shared" si="78"/>
        <v>0</v>
      </c>
      <c r="CU103" s="31">
        <f t="shared" si="78"/>
        <v>0</v>
      </c>
    </row>
    <row r="104" spans="2:102" hidden="1" x14ac:dyDescent="0.25"/>
    <row r="105" spans="2:102" s="24" customFormat="1" ht="29.4" hidden="1" customHeight="1" x14ac:dyDescent="0.25">
      <c r="B105" s="1"/>
      <c r="D105" s="1"/>
      <c r="AN105" s="25"/>
      <c r="AR105" s="47">
        <f>AS103/AT2</f>
        <v>0</v>
      </c>
      <c r="AS105" s="48">
        <f>AR105*24</f>
        <v>0</v>
      </c>
      <c r="BA105" s="25"/>
      <c r="BD105" s="29">
        <f>SUM(BD103:BM103)</f>
        <v>0</v>
      </c>
      <c r="BP105" s="25"/>
      <c r="BU105" s="30">
        <f>SUM(BU103:CD103)</f>
        <v>0</v>
      </c>
      <c r="CG105" s="25"/>
      <c r="CL105" s="31">
        <f>SUM(CL103:CU103)</f>
        <v>0</v>
      </c>
      <c r="CX105" s="25"/>
    </row>
    <row r="106" spans="2:102" hidden="1" x14ac:dyDescent="0.25"/>
    <row r="107" spans="2:102" hidden="1" x14ac:dyDescent="0.25"/>
    <row r="108" spans="2:102" ht="29.4" hidden="1" customHeight="1" x14ac:dyDescent="0.25">
      <c r="BU108" s="32">
        <f>BU103/$AT$2</f>
        <v>0</v>
      </c>
      <c r="BV108" s="32">
        <f t="shared" ref="BV108:CD108" si="79">BV103/$AT$2</f>
        <v>0</v>
      </c>
      <c r="BW108" s="32">
        <f t="shared" si="79"/>
        <v>0</v>
      </c>
      <c r="BX108" s="32">
        <f t="shared" si="79"/>
        <v>0</v>
      </c>
      <c r="BY108" s="32">
        <f t="shared" si="79"/>
        <v>0</v>
      </c>
      <c r="BZ108" s="32">
        <f t="shared" si="79"/>
        <v>0</v>
      </c>
      <c r="CA108" s="32">
        <f t="shared" si="79"/>
        <v>0</v>
      </c>
      <c r="CB108" s="32">
        <f t="shared" si="79"/>
        <v>0</v>
      </c>
      <c r="CC108" s="32">
        <f t="shared" si="79"/>
        <v>0</v>
      </c>
      <c r="CD108" s="32">
        <f t="shared" si="79"/>
        <v>0</v>
      </c>
      <c r="CL108" s="49">
        <f>CL103/$AT$2</f>
        <v>0</v>
      </c>
      <c r="CM108" s="49">
        <f t="shared" ref="CM108:CU108" si="80">CM103/$AT$2</f>
        <v>0</v>
      </c>
      <c r="CN108" s="49">
        <f t="shared" si="80"/>
        <v>0</v>
      </c>
      <c r="CO108" s="49">
        <f t="shared" si="80"/>
        <v>0</v>
      </c>
      <c r="CP108" s="49">
        <f t="shared" si="80"/>
        <v>0</v>
      </c>
      <c r="CQ108" s="49">
        <f t="shared" si="80"/>
        <v>0</v>
      </c>
      <c r="CR108" s="49">
        <f t="shared" si="80"/>
        <v>0</v>
      </c>
      <c r="CS108" s="49">
        <f t="shared" si="80"/>
        <v>0</v>
      </c>
      <c r="CT108" s="49">
        <f t="shared" si="80"/>
        <v>0</v>
      </c>
      <c r="CU108" s="49">
        <f t="shared" si="80"/>
        <v>0</v>
      </c>
    </row>
    <row r="109" spans="2:102" hidden="1" x14ac:dyDescent="0.25"/>
    <row r="110" spans="2:102" ht="29.4" hidden="1" customHeight="1" x14ac:dyDescent="0.25">
      <c r="BU110" s="32">
        <f>SUM(BU108:CD108)</f>
        <v>0</v>
      </c>
      <c r="CL110" s="49">
        <f>SUM(CL108:CU108)</f>
        <v>0</v>
      </c>
    </row>
    <row r="111" spans="2:102" hidden="1" x14ac:dyDescent="0.25"/>
    <row r="112" spans="2:102" hidden="1" x14ac:dyDescent="0.25"/>
    <row r="113" spans="44:50" hidden="1" x14ac:dyDescent="0.25">
      <c r="AR113" s="50" t="s">
        <v>6</v>
      </c>
      <c r="AS113" s="50" t="s">
        <v>6</v>
      </c>
      <c r="AU113" s="51">
        <v>0</v>
      </c>
      <c r="AW113" s="51">
        <v>0</v>
      </c>
      <c r="AX113" s="54">
        <v>4.1666666666666664E-2</v>
      </c>
    </row>
    <row r="114" spans="44:50" hidden="1" x14ac:dyDescent="0.25">
      <c r="AR114" s="50">
        <v>1</v>
      </c>
      <c r="AS114" s="50">
        <v>1</v>
      </c>
      <c r="AU114" s="51">
        <v>1.0416666666666666E-2</v>
      </c>
      <c r="AW114" s="51">
        <v>1.0416666666666666E-2</v>
      </c>
      <c r="AX114" s="54">
        <v>8.3333333333333329E-2</v>
      </c>
    </row>
    <row r="115" spans="44:50" hidden="1" x14ac:dyDescent="0.25">
      <c r="AR115" s="50">
        <v>2</v>
      </c>
      <c r="AS115" s="50">
        <v>2</v>
      </c>
      <c r="AU115" s="51">
        <v>2.0833333333333332E-2</v>
      </c>
      <c r="AW115" s="51">
        <v>2.0833333333333332E-2</v>
      </c>
      <c r="AX115" s="54">
        <v>0.125</v>
      </c>
    </row>
    <row r="116" spans="44:50" hidden="1" x14ac:dyDescent="0.25">
      <c r="AR116" s="50">
        <v>3</v>
      </c>
      <c r="AU116" s="51">
        <v>3.125E-2</v>
      </c>
      <c r="AW116" s="51">
        <v>3.125E-2</v>
      </c>
      <c r="AX116" s="54">
        <v>0.16666666666666699</v>
      </c>
    </row>
    <row r="117" spans="44:50" hidden="1" x14ac:dyDescent="0.25">
      <c r="AR117" s="50">
        <v>4</v>
      </c>
      <c r="AU117" s="51">
        <v>4.1666666666666699E-2</v>
      </c>
      <c r="AW117" s="51">
        <v>4.1666666666666699E-2</v>
      </c>
      <c r="AX117" s="54">
        <v>0.20833333333333401</v>
      </c>
    </row>
    <row r="118" spans="44:50" hidden="1" x14ac:dyDescent="0.25">
      <c r="AR118" s="50">
        <v>5</v>
      </c>
      <c r="AU118" s="51">
        <v>6.25E-2</v>
      </c>
      <c r="AW118" s="51">
        <v>6.25E-2</v>
      </c>
      <c r="AX118" s="54">
        <v>0.25</v>
      </c>
    </row>
    <row r="119" spans="44:50" hidden="1" x14ac:dyDescent="0.25">
      <c r="AR119" s="50">
        <v>6</v>
      </c>
      <c r="AU119" s="51">
        <v>8.3333333333333301E-2</v>
      </c>
      <c r="AW119" s="51">
        <v>8.3333333333333301E-2</v>
      </c>
      <c r="AX119" s="54">
        <v>0.29166666666666702</v>
      </c>
    </row>
    <row r="120" spans="44:50" hidden="1" x14ac:dyDescent="0.25">
      <c r="AR120" s="50">
        <v>7</v>
      </c>
      <c r="AU120" s="51">
        <v>0.104166666666667</v>
      </c>
      <c r="AW120" s="51">
        <v>0.104166666666667</v>
      </c>
      <c r="AX120" s="54">
        <v>0.33333333333333398</v>
      </c>
    </row>
    <row r="121" spans="44:50" hidden="1" x14ac:dyDescent="0.25">
      <c r="AS121" s="3"/>
      <c r="AU121" s="51">
        <v>0.125</v>
      </c>
      <c r="AW121" s="51">
        <v>0.125</v>
      </c>
      <c r="AX121" s="54">
        <v>0.375</v>
      </c>
    </row>
    <row r="122" spans="44:50" hidden="1" x14ac:dyDescent="0.25">
      <c r="AS122" s="3"/>
      <c r="AU122" s="51">
        <v>0.14583333333333301</v>
      </c>
      <c r="AW122" s="51">
        <v>0.14583333333333301</v>
      </c>
      <c r="AX122" s="54">
        <v>0.41666666666666702</v>
      </c>
    </row>
    <row r="123" spans="44:50" hidden="1" x14ac:dyDescent="0.25">
      <c r="AS123" s="3"/>
      <c r="AU123" s="51">
        <v>0.16666666666666699</v>
      </c>
      <c r="AW123" s="51">
        <v>0.16666666666666699</v>
      </c>
      <c r="AX123" s="54">
        <v>0.45833333333333398</v>
      </c>
    </row>
    <row r="124" spans="44:50" hidden="1" x14ac:dyDescent="0.25">
      <c r="AS124" s="3"/>
      <c r="AU124" s="51">
        <v>0.1875</v>
      </c>
      <c r="AW124" s="51">
        <v>0.1875</v>
      </c>
      <c r="AX124" s="54">
        <v>0.5</v>
      </c>
    </row>
    <row r="125" spans="44:50" hidden="1" x14ac:dyDescent="0.25">
      <c r="AS125" s="3"/>
      <c r="AU125" s="51">
        <v>0.20833333333333301</v>
      </c>
      <c r="AW125" s="51">
        <v>0.20833333333333301</v>
      </c>
      <c r="AX125" s="54">
        <v>0.54166666666666696</v>
      </c>
    </row>
    <row r="126" spans="44:50" hidden="1" x14ac:dyDescent="0.25">
      <c r="AS126" s="3"/>
      <c r="AU126" s="51">
        <v>0.22916666666666699</v>
      </c>
      <c r="AW126" s="51">
        <v>0.22916666666666699</v>
      </c>
      <c r="AX126" s="54">
        <v>0.58333333333333404</v>
      </c>
    </row>
    <row r="127" spans="44:50" hidden="1" x14ac:dyDescent="0.25">
      <c r="AS127" s="3"/>
      <c r="AU127" s="51">
        <v>0.25</v>
      </c>
      <c r="AW127" s="51">
        <v>0.25</v>
      </c>
      <c r="AX127" s="54">
        <v>0.625</v>
      </c>
    </row>
    <row r="128" spans="44:50" hidden="1" x14ac:dyDescent="0.25">
      <c r="AS128" s="3"/>
      <c r="AU128" s="51">
        <v>0.27083333333333298</v>
      </c>
      <c r="AW128" s="51">
        <v>0.27083333333333298</v>
      </c>
      <c r="AX128" s="54">
        <v>0.66666666666666696</v>
      </c>
    </row>
    <row r="129" spans="45:50" hidden="1" x14ac:dyDescent="0.25">
      <c r="AS129" s="3"/>
      <c r="AU129" s="51">
        <v>0.29166666666666702</v>
      </c>
      <c r="AW129" s="51">
        <v>0.29166666666666702</v>
      </c>
      <c r="AX129" s="54">
        <v>0.70833333333333404</v>
      </c>
    </row>
    <row r="130" spans="45:50" hidden="1" x14ac:dyDescent="0.25">
      <c r="AS130" s="3"/>
      <c r="AU130" s="51">
        <v>0.3125</v>
      </c>
      <c r="AW130" s="51">
        <v>0.3125</v>
      </c>
      <c r="AX130" s="54">
        <v>0.75</v>
      </c>
    </row>
    <row r="131" spans="45:50" hidden="1" x14ac:dyDescent="0.25">
      <c r="AS131" s="3"/>
      <c r="AU131" s="51">
        <v>0.33333333333333298</v>
      </c>
      <c r="AW131" s="51">
        <v>0.33333333333333298</v>
      </c>
      <c r="AX131" s="54">
        <v>0.79166666666666696</v>
      </c>
    </row>
    <row r="132" spans="45:50" hidden="1" x14ac:dyDescent="0.25">
      <c r="AS132" s="3"/>
      <c r="AU132" s="51">
        <v>0.35416666666666702</v>
      </c>
      <c r="AW132" s="51">
        <v>0.35416666666666702</v>
      </c>
      <c r="AX132" s="54">
        <v>0.83333333333333404</v>
      </c>
    </row>
    <row r="133" spans="45:50" hidden="1" x14ac:dyDescent="0.25">
      <c r="AS133" s="3"/>
      <c r="AU133" s="51">
        <v>0.375</v>
      </c>
      <c r="AW133" s="51">
        <v>0.375</v>
      </c>
      <c r="AX133" s="54">
        <v>0.875</v>
      </c>
    </row>
    <row r="134" spans="45:50" hidden="1" x14ac:dyDescent="0.25">
      <c r="AS134" s="3"/>
      <c r="AU134" s="51">
        <v>0.39583333333333298</v>
      </c>
      <c r="AW134" s="51">
        <v>0.39583333333333298</v>
      </c>
      <c r="AX134" s="54">
        <v>0.91666666666666696</v>
      </c>
    </row>
    <row r="135" spans="45:50" hidden="1" x14ac:dyDescent="0.25">
      <c r="AS135" s="3"/>
      <c r="AU135" s="51">
        <v>0.41666666666666702</v>
      </c>
      <c r="AW135" s="51">
        <v>0.41666666666666702</v>
      </c>
      <c r="AX135" s="54">
        <v>0.95833333333333404</v>
      </c>
    </row>
    <row r="136" spans="45:50" hidden="1" x14ac:dyDescent="0.25">
      <c r="AS136" s="3"/>
      <c r="AU136" s="51">
        <v>0.4375</v>
      </c>
      <c r="AW136" s="51">
        <v>0.4375</v>
      </c>
      <c r="AX136" s="54">
        <v>1</v>
      </c>
    </row>
    <row r="137" spans="45:50" hidden="1" x14ac:dyDescent="0.25">
      <c r="AS137" s="3"/>
      <c r="AU137" s="51">
        <v>0.45833333333333298</v>
      </c>
      <c r="AW137" s="51">
        <v>0.45833333333333298</v>
      </c>
      <c r="AX137" s="54">
        <v>1.0416666666666701</v>
      </c>
    </row>
    <row r="138" spans="45:50" hidden="1" x14ac:dyDescent="0.25">
      <c r="AS138" s="3"/>
      <c r="AU138" s="51">
        <v>0.47916666666666702</v>
      </c>
      <c r="AW138" s="51">
        <v>0.47916666666666702</v>
      </c>
      <c r="AX138" s="54">
        <v>1.25</v>
      </c>
    </row>
    <row r="139" spans="45:50" hidden="1" x14ac:dyDescent="0.25">
      <c r="AS139" s="3"/>
      <c r="AU139" s="51">
        <v>0.5</v>
      </c>
      <c r="AW139" s="51">
        <v>0.5</v>
      </c>
      <c r="AX139" s="54">
        <v>1.4583333333333299</v>
      </c>
    </row>
    <row r="140" spans="45:50" hidden="1" x14ac:dyDescent="0.25">
      <c r="AS140" s="3"/>
      <c r="AU140" s="51">
        <v>0.52083333333333304</v>
      </c>
      <c r="AW140" s="51">
        <v>0.52083333333333304</v>
      </c>
      <c r="AX140" s="54">
        <v>1.6666666666666601</v>
      </c>
    </row>
    <row r="141" spans="45:50" hidden="1" x14ac:dyDescent="0.25">
      <c r="AS141" s="3"/>
      <c r="AU141" s="51">
        <v>0.54166666666666696</v>
      </c>
      <c r="AW141" s="51">
        <v>0.54166666666666696</v>
      </c>
      <c r="AX141" s="54">
        <v>1.87499999999999</v>
      </c>
    </row>
    <row r="142" spans="45:50" hidden="1" x14ac:dyDescent="0.25">
      <c r="AS142" s="3"/>
      <c r="AU142" s="51">
        <v>0.5625</v>
      </c>
      <c r="AW142" s="51">
        <v>0.5625</v>
      </c>
      <c r="AX142" s="54">
        <v>2.0833333333333202</v>
      </c>
    </row>
    <row r="143" spans="45:50" hidden="1" x14ac:dyDescent="0.25">
      <c r="AS143" s="3"/>
      <c r="AU143" s="51">
        <v>0.58333333333333304</v>
      </c>
      <c r="AW143" s="51">
        <v>0.58333333333333304</v>
      </c>
      <c r="AX143" s="54">
        <v>2.2916666666666501</v>
      </c>
    </row>
    <row r="144" spans="45:50" hidden="1" x14ac:dyDescent="0.25">
      <c r="AS144" s="3"/>
      <c r="AU144" s="51">
        <v>0.60416666666666696</v>
      </c>
      <c r="AW144" s="51">
        <v>0.60416666666666696</v>
      </c>
      <c r="AX144" s="54">
        <v>2.49999999999998</v>
      </c>
    </row>
    <row r="145" spans="45:50" hidden="1" x14ac:dyDescent="0.25">
      <c r="AS145" s="3"/>
      <c r="AU145" s="51">
        <v>0.625</v>
      </c>
      <c r="AW145" s="51">
        <v>0.625</v>
      </c>
      <c r="AX145" s="54">
        <v>2.7083333333333099</v>
      </c>
    </row>
    <row r="146" spans="45:50" hidden="1" x14ac:dyDescent="0.25">
      <c r="AS146" s="3"/>
      <c r="AU146" s="4"/>
      <c r="AW146" s="51">
        <v>0.64583333333333304</v>
      </c>
      <c r="AX146" s="54">
        <v>2.9166666666666399</v>
      </c>
    </row>
    <row r="147" spans="45:50" hidden="1" x14ac:dyDescent="0.25">
      <c r="AS147" s="3"/>
      <c r="AU147" s="4"/>
      <c r="AW147" s="51">
        <v>0.66666666666666696</v>
      </c>
      <c r="AX147" s="54">
        <v>3.1249999999999698</v>
      </c>
    </row>
    <row r="148" spans="45:50" hidden="1" x14ac:dyDescent="0.25">
      <c r="AS148" s="3"/>
      <c r="AU148" s="4"/>
      <c r="AW148" s="51">
        <v>0.6875</v>
      </c>
      <c r="AX148" s="54">
        <v>3.3333333333333002</v>
      </c>
    </row>
    <row r="149" spans="45:50" hidden="1" x14ac:dyDescent="0.25">
      <c r="AS149" s="3"/>
      <c r="AU149" s="4"/>
      <c r="AW149" s="51">
        <v>0.70833333333333304</v>
      </c>
      <c r="AX149" s="54">
        <v>3.5416666666666301</v>
      </c>
    </row>
    <row r="150" spans="45:50" hidden="1" x14ac:dyDescent="0.25">
      <c r="AS150" s="3"/>
      <c r="AU150" s="4"/>
      <c r="AW150" s="51">
        <v>0.72916666666666696</v>
      </c>
      <c r="AX150" s="54">
        <v>3.74999999999996</v>
      </c>
    </row>
    <row r="151" spans="45:50" hidden="1" x14ac:dyDescent="0.25">
      <c r="AS151" s="3"/>
      <c r="AU151" s="4"/>
      <c r="AW151" s="51">
        <v>0.75</v>
      </c>
      <c r="AX151" s="54">
        <v>3.95833333333329</v>
      </c>
    </row>
    <row r="152" spans="45:50" hidden="1" x14ac:dyDescent="0.25">
      <c r="AS152" s="3"/>
      <c r="AU152" s="4"/>
      <c r="AW152" s="51">
        <v>0.77083333333333304</v>
      </c>
      <c r="AX152" s="54">
        <v>4.1666666666666199</v>
      </c>
    </row>
    <row r="153" spans="45:50" hidden="1" x14ac:dyDescent="0.25">
      <c r="AS153" s="3"/>
      <c r="AU153" s="4"/>
      <c r="AW153" s="51">
        <v>0.79166666666666696</v>
      </c>
    </row>
    <row r="154" spans="45:50" hidden="1" x14ac:dyDescent="0.25">
      <c r="AS154" s="3"/>
      <c r="AU154" s="4"/>
      <c r="AW154" s="51">
        <v>0.8125</v>
      </c>
    </row>
    <row r="155" spans="45:50" hidden="1" x14ac:dyDescent="0.25">
      <c r="AS155" s="3"/>
      <c r="AU155" s="4"/>
      <c r="AW155" s="51">
        <v>0.83333333333333304</v>
      </c>
    </row>
    <row r="156" spans="45:50" hidden="1" x14ac:dyDescent="0.25">
      <c r="AS156" s="3"/>
      <c r="AU156" s="4"/>
      <c r="AW156" s="51">
        <v>0.85416666666666696</v>
      </c>
    </row>
    <row r="157" spans="45:50" hidden="1" x14ac:dyDescent="0.25">
      <c r="AS157" s="3"/>
      <c r="AU157" s="4"/>
      <c r="AW157" s="51">
        <v>0.875</v>
      </c>
    </row>
    <row r="158" spans="45:50" hidden="1" x14ac:dyDescent="0.25">
      <c r="AS158" s="3"/>
      <c r="AU158" s="4"/>
      <c r="AW158" s="51">
        <v>0.89583333333333304</v>
      </c>
    </row>
    <row r="159" spans="45:50" hidden="1" x14ac:dyDescent="0.25">
      <c r="AS159" s="3"/>
      <c r="AU159" s="4"/>
      <c r="AW159" s="51">
        <v>0.91666666666666696</v>
      </c>
    </row>
    <row r="160" spans="45:50" hidden="1" x14ac:dyDescent="0.25">
      <c r="AS160" s="3"/>
      <c r="AU160" s="4"/>
      <c r="AW160" s="51">
        <v>0.9375</v>
      </c>
    </row>
    <row r="161" spans="2:49" hidden="1" x14ac:dyDescent="0.25">
      <c r="AS161" s="3"/>
      <c r="AU161" s="4"/>
      <c r="AW161" s="51">
        <v>0.95833333333333304</v>
      </c>
    </row>
    <row r="162" spans="2:49" hidden="1" x14ac:dyDescent="0.25">
      <c r="AS162" s="3"/>
      <c r="AU162" s="4"/>
      <c r="AW162" s="51">
        <v>0.97916666666666696</v>
      </c>
    </row>
    <row r="163" spans="2:49" hidden="1" x14ac:dyDescent="0.25"/>
    <row r="164" spans="2:49" s="6" customFormat="1" hidden="1" x14ac:dyDescent="0.25">
      <c r="B164" s="43"/>
      <c r="D164" s="44"/>
      <c r="F164" s="45"/>
      <c r="G164" s="45"/>
      <c r="H164" s="45"/>
      <c r="J164" s="46"/>
    </row>
    <row r="165" spans="2:49" hidden="1" x14ac:dyDescent="0.25"/>
    <row r="166" spans="2:49" hidden="1" x14ac:dyDescent="0.25"/>
    <row r="170" spans="2:49" ht="13.8" thickBot="1" x14ac:dyDescent="0.3"/>
    <row r="171" spans="2:49" x14ac:dyDescent="0.25">
      <c r="M171" s="75" t="str">
        <f>IF(N6="ESCREVA AQUI O SEU NOME","",N6)</f>
        <v/>
      </c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7"/>
    </row>
    <row r="172" spans="2:49" ht="15.6" x14ac:dyDescent="0.3">
      <c r="G172" s="2"/>
      <c r="H172" s="2"/>
      <c r="J172" s="2"/>
      <c r="M172" s="78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80"/>
      <c r="AB172" s="73" t="s">
        <v>69</v>
      </c>
    </row>
    <row r="173" spans="2:49" ht="14.4" x14ac:dyDescent="0.3">
      <c r="G173" s="2"/>
      <c r="H173" s="2"/>
      <c r="J173" s="2"/>
      <c r="M173" s="78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80"/>
      <c r="AB173" s="74" t="s">
        <v>70</v>
      </c>
    </row>
    <row r="174" spans="2:49" x14ac:dyDescent="0.25">
      <c r="G174" s="2"/>
      <c r="H174" s="2"/>
      <c r="J174" s="2"/>
      <c r="M174" s="78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80"/>
    </row>
    <row r="175" spans="2:49" x14ac:dyDescent="0.25">
      <c r="B175"/>
      <c r="C175"/>
      <c r="D175"/>
      <c r="H175" s="2"/>
      <c r="J175" s="2"/>
      <c r="M175" s="78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80"/>
    </row>
    <row r="176" spans="2:49" ht="13.8" thickBot="1" x14ac:dyDescent="0.3">
      <c r="B176"/>
      <c r="C176"/>
      <c r="D176"/>
      <c r="H176" s="2"/>
      <c r="J176" s="2"/>
      <c r="M176" s="81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3"/>
    </row>
    <row r="177" spans="2:111" x14ac:dyDescent="0.25">
      <c r="B177"/>
      <c r="C177"/>
      <c r="D177"/>
      <c r="H177" s="2"/>
      <c r="J177" s="2"/>
      <c r="M177" s="84" t="str">
        <f>IF(M171="","","VEJA A RELAÇÃO DE OUTRAS ATIVIDADES QUE TOMAM SEU TEMPO, VISUALIZANDO O TOTAL EM  SEMANAS, MESES E EM 01 ANO.")</f>
        <v/>
      </c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6"/>
    </row>
    <row r="178" spans="2:111" x14ac:dyDescent="0.25">
      <c r="B178"/>
      <c r="C178"/>
      <c r="D178"/>
      <c r="H178" s="2"/>
      <c r="J178" s="2"/>
      <c r="M178" s="84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6"/>
    </row>
    <row r="179" spans="2:111" x14ac:dyDescent="0.25">
      <c r="H179" s="2"/>
      <c r="J179" s="2"/>
      <c r="M179" s="84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6"/>
    </row>
    <row r="180" spans="2:111" x14ac:dyDescent="0.25">
      <c r="H180" s="2"/>
      <c r="J180" s="2"/>
      <c r="M180" s="84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6"/>
    </row>
    <row r="181" spans="2:111" ht="13.8" thickBot="1" x14ac:dyDescent="0.3">
      <c r="H181" s="2"/>
      <c r="J181" s="2"/>
      <c r="M181" s="87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9"/>
    </row>
    <row r="183" spans="2:111" ht="5.4" customHeight="1" x14ac:dyDescent="0.25"/>
    <row r="184" spans="2:111" ht="21" x14ac:dyDescent="0.25">
      <c r="D184" s="104" t="s">
        <v>13</v>
      </c>
      <c r="E184" s="104"/>
      <c r="F184" s="104"/>
      <c r="G184" s="104"/>
      <c r="J184" s="105" t="s">
        <v>14</v>
      </c>
      <c r="K184" s="105"/>
      <c r="L184" s="105"/>
      <c r="M184" s="105"/>
      <c r="N184" s="105"/>
      <c r="R184" s="4"/>
      <c r="T184" s="105" t="s">
        <v>16</v>
      </c>
      <c r="U184" s="105"/>
      <c r="V184" s="105"/>
      <c r="W184" s="105"/>
      <c r="X184" s="105"/>
    </row>
    <row r="185" spans="2:111" x14ac:dyDescent="0.25">
      <c r="D185" s="96" t="s">
        <v>12</v>
      </c>
      <c r="E185" s="96"/>
      <c r="F185" s="96"/>
      <c r="G185" s="96"/>
      <c r="I185" s="96" t="s">
        <v>17</v>
      </c>
      <c r="J185" s="96"/>
      <c r="K185" s="96"/>
      <c r="L185" s="96"/>
      <c r="M185" s="96"/>
      <c r="N185" s="96"/>
      <c r="R185" s="4"/>
      <c r="S185" s="96" t="s">
        <v>17</v>
      </c>
      <c r="T185" s="96"/>
      <c r="U185" s="96"/>
      <c r="V185" s="96"/>
      <c r="W185" s="96"/>
      <c r="X185" s="96"/>
    </row>
    <row r="186" spans="2:111" x14ac:dyDescent="0.25">
      <c r="D186" s="96"/>
      <c r="E186" s="96"/>
      <c r="F186" s="96"/>
      <c r="G186" s="96"/>
      <c r="I186" s="96"/>
      <c r="J186" s="96"/>
      <c r="K186" s="96"/>
      <c r="L186" s="96"/>
      <c r="M186" s="96"/>
      <c r="N186" s="96"/>
      <c r="R186" s="4"/>
      <c r="S186" s="96"/>
      <c r="T186" s="96"/>
      <c r="U186" s="96"/>
      <c r="V186" s="96"/>
      <c r="W186" s="96"/>
      <c r="X186" s="96"/>
    </row>
    <row r="187" spans="2:111" x14ac:dyDescent="0.25">
      <c r="R187" s="4"/>
      <c r="T187" s="5"/>
      <c r="Z187" s="65"/>
      <c r="DE187" s="63"/>
    </row>
    <row r="188" spans="2:111" x14ac:dyDescent="0.25">
      <c r="D188" s="35" t="s">
        <v>11</v>
      </c>
      <c r="F188" s="36">
        <f>BD103</f>
        <v>0</v>
      </c>
      <c r="G188" s="37">
        <f t="shared" ref="G188:G197" si="81">F188/$F$201</f>
        <v>0</v>
      </c>
      <c r="J188" s="35" t="str">
        <f>D188</f>
        <v>NO TRÂNSITO</v>
      </c>
      <c r="L188" s="58">
        <f>BU108</f>
        <v>0</v>
      </c>
      <c r="M188" s="61">
        <f t="shared" ref="M188:M197" si="82">L188/$L$201</f>
        <v>0</v>
      </c>
      <c r="O188" s="36">
        <f>BU103</f>
        <v>0</v>
      </c>
      <c r="P188" s="65" t="s">
        <v>15</v>
      </c>
      <c r="R188" s="4"/>
      <c r="T188" s="35" t="str">
        <f>J188</f>
        <v>NO TRÂNSITO</v>
      </c>
      <c r="V188" s="38">
        <f>CL108</f>
        <v>0</v>
      </c>
      <c r="W188" s="61">
        <f t="shared" ref="W188:W197" si="83">V188/$V$201</f>
        <v>0</v>
      </c>
      <c r="Y188" s="39">
        <f>CL103</f>
        <v>0</v>
      </c>
      <c r="Z188" s="62" t="s">
        <v>15</v>
      </c>
      <c r="DE188" s="66" t="s">
        <v>62</v>
      </c>
      <c r="DF188" s="67">
        <f t="shared" ref="DF188:DF197" si="84">F188</f>
        <v>0</v>
      </c>
      <c r="DG188" s="68">
        <f t="shared" ref="DG188:DG197" si="85">G188</f>
        <v>0</v>
      </c>
    </row>
    <row r="189" spans="2:111" x14ac:dyDescent="0.25">
      <c r="D189" s="35" t="s">
        <v>54</v>
      </c>
      <c r="F189" s="36">
        <f>BE103</f>
        <v>0</v>
      </c>
      <c r="G189" s="37">
        <f t="shared" si="81"/>
        <v>0</v>
      </c>
      <c r="J189" s="35" t="str">
        <f t="shared" ref="J189:J197" si="86">D189</f>
        <v>INDO NO MERCADO</v>
      </c>
      <c r="L189" s="58">
        <f>BV108</f>
        <v>0</v>
      </c>
      <c r="M189" s="61">
        <f t="shared" si="82"/>
        <v>0</v>
      </c>
      <c r="O189" s="36">
        <f>BV103</f>
        <v>0</v>
      </c>
      <c r="P189" s="65" t="s">
        <v>15</v>
      </c>
      <c r="R189" s="4"/>
      <c r="T189" s="35" t="str">
        <f t="shared" ref="T189:T197" si="87">J189</f>
        <v>INDO NO MERCADO</v>
      </c>
      <c r="V189" s="38">
        <f>CM108</f>
        <v>0</v>
      </c>
      <c r="W189" s="61">
        <f t="shared" si="83"/>
        <v>0</v>
      </c>
      <c r="Y189" s="39">
        <f>CM103</f>
        <v>0</v>
      </c>
      <c r="Z189" s="62" t="s">
        <v>15</v>
      </c>
      <c r="DE189" s="66" t="s">
        <v>63</v>
      </c>
      <c r="DF189" s="67">
        <f t="shared" si="84"/>
        <v>0</v>
      </c>
      <c r="DG189" s="68">
        <f t="shared" si="85"/>
        <v>0</v>
      </c>
    </row>
    <row r="190" spans="2:111" x14ac:dyDescent="0.25">
      <c r="D190" s="35" t="s">
        <v>55</v>
      </c>
      <c r="F190" s="36">
        <f>BF103</f>
        <v>0</v>
      </c>
      <c r="G190" s="37">
        <f t="shared" si="81"/>
        <v>0</v>
      </c>
      <c r="J190" s="35" t="str">
        <f t="shared" si="86"/>
        <v>PASSEANDO NO SHOPPING</v>
      </c>
      <c r="L190" s="58">
        <f>BW108</f>
        <v>0</v>
      </c>
      <c r="M190" s="61">
        <f t="shared" si="82"/>
        <v>0</v>
      </c>
      <c r="O190" s="36">
        <f>BW103</f>
        <v>0</v>
      </c>
      <c r="P190" s="65" t="s">
        <v>15</v>
      </c>
      <c r="R190" s="4"/>
      <c r="T190" s="35" t="str">
        <f t="shared" si="87"/>
        <v>PASSEANDO NO SHOPPING</v>
      </c>
      <c r="V190" s="38">
        <f>CN108</f>
        <v>0</v>
      </c>
      <c r="W190" s="61">
        <f t="shared" si="83"/>
        <v>0</v>
      </c>
      <c r="Y190" s="39">
        <f>CN103</f>
        <v>0</v>
      </c>
      <c r="Z190" s="62" t="s">
        <v>15</v>
      </c>
      <c r="DE190" s="66" t="s">
        <v>55</v>
      </c>
      <c r="DF190" s="67">
        <f t="shared" si="84"/>
        <v>0</v>
      </c>
      <c r="DG190" s="68">
        <f t="shared" si="85"/>
        <v>0</v>
      </c>
    </row>
    <row r="191" spans="2:111" x14ac:dyDescent="0.25">
      <c r="D191" s="35" t="s">
        <v>53</v>
      </c>
      <c r="F191" s="36">
        <f>BG103</f>
        <v>0</v>
      </c>
      <c r="G191" s="37">
        <f t="shared" si="81"/>
        <v>0</v>
      </c>
      <c r="J191" s="35" t="str">
        <f t="shared" si="86"/>
        <v>FAZENDO EXERCICIOS</v>
      </c>
      <c r="L191" s="58">
        <f>BX108</f>
        <v>0</v>
      </c>
      <c r="M191" s="61">
        <f t="shared" si="82"/>
        <v>0</v>
      </c>
      <c r="O191" s="36">
        <f>BX103</f>
        <v>0</v>
      </c>
      <c r="P191" s="65" t="s">
        <v>15</v>
      </c>
      <c r="R191" s="4"/>
      <c r="T191" s="35" t="str">
        <f t="shared" si="87"/>
        <v>FAZENDO EXERCICIOS</v>
      </c>
      <c r="V191" s="38">
        <f>CP108</f>
        <v>0</v>
      </c>
      <c r="W191" s="61">
        <f t="shared" si="83"/>
        <v>0</v>
      </c>
      <c r="Y191" s="39">
        <f>CO103</f>
        <v>0</v>
      </c>
      <c r="Z191" s="62" t="s">
        <v>15</v>
      </c>
      <c r="DE191" s="66" t="s">
        <v>53</v>
      </c>
      <c r="DF191" s="67">
        <f t="shared" si="84"/>
        <v>0</v>
      </c>
      <c r="DG191" s="68">
        <f t="shared" si="85"/>
        <v>0</v>
      </c>
    </row>
    <row r="192" spans="2:111" x14ac:dyDescent="0.25">
      <c r="D192" s="35" t="s">
        <v>59</v>
      </c>
      <c r="F192" s="36">
        <f>BH103</f>
        <v>0</v>
      </c>
      <c r="G192" s="37">
        <f t="shared" si="81"/>
        <v>0</v>
      </c>
      <c r="J192" s="35" t="str">
        <f t="shared" si="86"/>
        <v>FREQUENTANDO SUA RELIGIÃO</v>
      </c>
      <c r="L192" s="58">
        <f>BY108</f>
        <v>0</v>
      </c>
      <c r="M192" s="61">
        <f t="shared" si="82"/>
        <v>0</v>
      </c>
      <c r="O192" s="36">
        <f>BY103</f>
        <v>0</v>
      </c>
      <c r="P192" s="65" t="s">
        <v>15</v>
      </c>
      <c r="R192" s="4"/>
      <c r="T192" s="35" t="str">
        <f t="shared" si="87"/>
        <v>FREQUENTANDO SUA RELIGIÃO</v>
      </c>
      <c r="V192" s="38">
        <f>CP108</f>
        <v>0</v>
      </c>
      <c r="W192" s="61">
        <f t="shared" si="83"/>
        <v>0</v>
      </c>
      <c r="Y192" s="39">
        <f>CP103</f>
        <v>0</v>
      </c>
      <c r="Z192" s="62" t="s">
        <v>15</v>
      </c>
      <c r="DE192" s="66" t="s">
        <v>59</v>
      </c>
      <c r="DF192" s="67">
        <f t="shared" si="84"/>
        <v>0</v>
      </c>
      <c r="DG192" s="68">
        <f t="shared" si="85"/>
        <v>0</v>
      </c>
    </row>
    <row r="193" spans="4:111" x14ac:dyDescent="0.25">
      <c r="D193" s="35" t="s">
        <v>60</v>
      </c>
      <c r="F193" s="36">
        <f>BI103</f>
        <v>0</v>
      </c>
      <c r="G193" s="37">
        <f t="shared" si="81"/>
        <v>0</v>
      </c>
      <c r="J193" s="35" t="str">
        <f t="shared" si="86"/>
        <v>INDO EM SUA ASSOCIAÇÃO</v>
      </c>
      <c r="L193" s="58">
        <f>BZ108</f>
        <v>0</v>
      </c>
      <c r="M193" s="61">
        <f t="shared" si="82"/>
        <v>0</v>
      </c>
      <c r="O193" s="36">
        <f>BZ103</f>
        <v>0</v>
      </c>
      <c r="P193" s="65" t="s">
        <v>15</v>
      </c>
      <c r="R193" s="4"/>
      <c r="T193" s="35" t="str">
        <f t="shared" si="87"/>
        <v>INDO EM SUA ASSOCIAÇÃO</v>
      </c>
      <c r="V193" s="38">
        <f>CQ108</f>
        <v>0</v>
      </c>
      <c r="W193" s="61">
        <f t="shared" si="83"/>
        <v>0</v>
      </c>
      <c r="Y193" s="39">
        <f>CQ103</f>
        <v>0</v>
      </c>
      <c r="Z193" s="62" t="s">
        <v>15</v>
      </c>
      <c r="DE193" s="66" t="s">
        <v>60</v>
      </c>
      <c r="DF193" s="67">
        <f t="shared" si="84"/>
        <v>0</v>
      </c>
      <c r="DG193" s="68">
        <f t="shared" si="85"/>
        <v>0</v>
      </c>
    </row>
    <row r="194" spans="4:111" x14ac:dyDescent="0.25">
      <c r="D194" s="35" t="s">
        <v>56</v>
      </c>
      <c r="F194" s="36">
        <f>BJ103</f>
        <v>0</v>
      </c>
      <c r="G194" s="37">
        <f t="shared" si="81"/>
        <v>0</v>
      </c>
      <c r="J194" s="35" t="str">
        <f t="shared" si="86"/>
        <v>NA SUA VIDA SOCIAL</v>
      </c>
      <c r="L194" s="58">
        <f>CA108</f>
        <v>0</v>
      </c>
      <c r="M194" s="61">
        <f t="shared" si="82"/>
        <v>0</v>
      </c>
      <c r="O194" s="36">
        <f>CA103</f>
        <v>0</v>
      </c>
      <c r="P194" s="65" t="s">
        <v>15</v>
      </c>
      <c r="R194" s="4"/>
      <c r="T194" s="35" t="str">
        <f t="shared" si="87"/>
        <v>NA SUA VIDA SOCIAL</v>
      </c>
      <c r="V194" s="38">
        <f>CR108</f>
        <v>0</v>
      </c>
      <c r="W194" s="61">
        <f t="shared" si="83"/>
        <v>0</v>
      </c>
      <c r="Y194" s="39">
        <f>CR103</f>
        <v>0</v>
      </c>
      <c r="Z194" s="62" t="s">
        <v>15</v>
      </c>
      <c r="DE194" s="66" t="s">
        <v>56</v>
      </c>
      <c r="DF194" s="67">
        <f t="shared" si="84"/>
        <v>0</v>
      </c>
      <c r="DG194" s="68">
        <f t="shared" si="85"/>
        <v>0</v>
      </c>
    </row>
    <row r="195" spans="4:111" x14ac:dyDescent="0.25">
      <c r="D195" s="35" t="s">
        <v>61</v>
      </c>
      <c r="F195" s="36">
        <f>BK103</f>
        <v>0</v>
      </c>
      <c r="G195" s="37">
        <f t="shared" si="81"/>
        <v>0</v>
      </c>
      <c r="J195" s="35" t="str">
        <f t="shared" si="86"/>
        <v>ASSISTINDO SUAS SÉRIES E FILMES</v>
      </c>
      <c r="L195" s="58">
        <f>CB108</f>
        <v>0</v>
      </c>
      <c r="M195" s="61">
        <f t="shared" si="82"/>
        <v>0</v>
      </c>
      <c r="O195" s="36">
        <f>CB103</f>
        <v>0</v>
      </c>
      <c r="P195" s="65" t="s">
        <v>15</v>
      </c>
      <c r="R195" s="4"/>
      <c r="T195" s="35" t="str">
        <f t="shared" si="87"/>
        <v>ASSISTINDO SUAS SÉRIES E FILMES</v>
      </c>
      <c r="V195" s="38">
        <f>CS108</f>
        <v>0</v>
      </c>
      <c r="W195" s="61">
        <f t="shared" si="83"/>
        <v>0</v>
      </c>
      <c r="Y195" s="39">
        <f>CS103</f>
        <v>0</v>
      </c>
      <c r="Z195" s="62" t="s">
        <v>15</v>
      </c>
      <c r="DE195" s="66" t="s">
        <v>61</v>
      </c>
      <c r="DF195" s="67">
        <f t="shared" si="84"/>
        <v>0</v>
      </c>
      <c r="DG195" s="68">
        <f t="shared" si="85"/>
        <v>0</v>
      </c>
    </row>
    <row r="196" spans="4:111" x14ac:dyDescent="0.25">
      <c r="D196" s="35" t="s">
        <v>57</v>
      </c>
      <c r="F196" s="36">
        <f>BL103</f>
        <v>0</v>
      </c>
      <c r="G196" s="37">
        <f t="shared" si="81"/>
        <v>0</v>
      </c>
      <c r="J196" s="35" t="str">
        <f t="shared" si="86"/>
        <v>NAVEGANDO NA INTERNET</v>
      </c>
      <c r="L196" s="58">
        <f>CC108</f>
        <v>0</v>
      </c>
      <c r="M196" s="61">
        <f t="shared" si="82"/>
        <v>0</v>
      </c>
      <c r="O196" s="36">
        <f>CC103</f>
        <v>0</v>
      </c>
      <c r="P196" s="65" t="s">
        <v>15</v>
      </c>
      <c r="R196" s="4"/>
      <c r="T196" s="35" t="str">
        <f t="shared" si="87"/>
        <v>NAVEGANDO NA INTERNET</v>
      </c>
      <c r="V196" s="38">
        <f>CT108</f>
        <v>0</v>
      </c>
      <c r="W196" s="61">
        <f t="shared" si="83"/>
        <v>0</v>
      </c>
      <c r="Y196" s="39">
        <f>CT103</f>
        <v>0</v>
      </c>
      <c r="Z196" s="62" t="s">
        <v>15</v>
      </c>
      <c r="DE196" s="66" t="s">
        <v>57</v>
      </c>
      <c r="DF196" s="67">
        <f t="shared" si="84"/>
        <v>0</v>
      </c>
      <c r="DG196" s="68">
        <f t="shared" si="85"/>
        <v>0</v>
      </c>
    </row>
    <row r="197" spans="4:111" x14ac:dyDescent="0.25">
      <c r="D197" s="35" t="s">
        <v>58</v>
      </c>
      <c r="F197" s="36">
        <f>BM103</f>
        <v>0</v>
      </c>
      <c r="G197" s="37">
        <f t="shared" si="81"/>
        <v>0</v>
      </c>
      <c r="J197" s="35" t="str">
        <f t="shared" si="86"/>
        <v>MEXENDO NO CELULAR</v>
      </c>
      <c r="L197" s="58">
        <f>CD108</f>
        <v>0</v>
      </c>
      <c r="M197" s="61">
        <f t="shared" si="82"/>
        <v>0</v>
      </c>
      <c r="O197" s="36">
        <f>CD103</f>
        <v>0</v>
      </c>
      <c r="P197" s="65" t="s">
        <v>15</v>
      </c>
      <c r="R197" s="4"/>
      <c r="T197" s="35" t="str">
        <f t="shared" si="87"/>
        <v>MEXENDO NO CELULAR</v>
      </c>
      <c r="V197" s="38">
        <f>CU108</f>
        <v>0</v>
      </c>
      <c r="W197" s="61">
        <f t="shared" si="83"/>
        <v>0</v>
      </c>
      <c r="Y197" s="39">
        <f>CU103</f>
        <v>0</v>
      </c>
      <c r="Z197" s="62" t="s">
        <v>15</v>
      </c>
      <c r="DE197" s="66" t="s">
        <v>58</v>
      </c>
      <c r="DF197" s="67">
        <f t="shared" si="84"/>
        <v>0</v>
      </c>
      <c r="DG197" s="68">
        <f t="shared" si="85"/>
        <v>0</v>
      </c>
    </row>
    <row r="198" spans="4:111" ht="13.8" thickBot="1" x14ac:dyDescent="0.3">
      <c r="F198" s="40"/>
      <c r="L198" s="59"/>
      <c r="M198" s="62"/>
      <c r="P198" s="65"/>
      <c r="R198" s="4"/>
      <c r="T198" s="5"/>
      <c r="W198" s="62"/>
      <c r="Z198" s="62"/>
      <c r="DE198" s="66" t="s">
        <v>65</v>
      </c>
      <c r="DF198" s="67">
        <f t="shared" ref="DF198:DG198" si="88">F199</f>
        <v>0</v>
      </c>
      <c r="DG198" s="68">
        <f t="shared" si="88"/>
        <v>0</v>
      </c>
    </row>
    <row r="199" spans="4:111" ht="13.8" thickBot="1" x14ac:dyDescent="0.3">
      <c r="D199" s="64" t="s">
        <v>64</v>
      </c>
      <c r="F199" s="41">
        <f>SUM(F188:F197)</f>
        <v>0</v>
      </c>
      <c r="G199" s="37">
        <f>F199/$F$201</f>
        <v>0</v>
      </c>
      <c r="J199" s="64" t="s">
        <v>64</v>
      </c>
      <c r="L199" s="60">
        <f>SUM(L188:L197)</f>
        <v>0</v>
      </c>
      <c r="M199" s="61">
        <f>L199/$L$201</f>
        <v>0</v>
      </c>
      <c r="O199" s="41">
        <f>SUM(O188:O197)</f>
        <v>0</v>
      </c>
      <c r="P199" s="65" t="s">
        <v>15</v>
      </c>
      <c r="R199" s="4"/>
      <c r="T199" s="64" t="s">
        <v>64</v>
      </c>
      <c r="V199" s="42">
        <f>SUM(V188:V197)</f>
        <v>0</v>
      </c>
      <c r="W199" s="61">
        <f>V199/$V$201</f>
        <v>0</v>
      </c>
      <c r="Y199" s="41">
        <f>SUM(Y188:Y197)</f>
        <v>0</v>
      </c>
      <c r="Z199" s="62" t="s">
        <v>15</v>
      </c>
      <c r="DE199" s="63"/>
    </row>
    <row r="200" spans="4:111" ht="13.8" thickBot="1" x14ac:dyDescent="0.3">
      <c r="O200" s="4"/>
      <c r="P200" s="65"/>
      <c r="R200" s="4"/>
      <c r="T200" s="5"/>
      <c r="Y200" s="4"/>
      <c r="Z200" s="62"/>
      <c r="DE200" s="63"/>
    </row>
    <row r="201" spans="4:111" ht="13.8" thickBot="1" x14ac:dyDescent="0.3">
      <c r="F201" s="56">
        <f>AR1</f>
        <v>7</v>
      </c>
      <c r="L201" s="57">
        <v>30</v>
      </c>
      <c r="O201" s="56">
        <f>AR2</f>
        <v>30</v>
      </c>
      <c r="P201" s="65" t="s">
        <v>15</v>
      </c>
      <c r="V201" s="42">
        <v>365</v>
      </c>
      <c r="Y201" s="56">
        <f>AR3</f>
        <v>365</v>
      </c>
      <c r="Z201" s="62" t="s">
        <v>15</v>
      </c>
      <c r="DE201" s="63"/>
    </row>
    <row r="202" spans="4:111" x14ac:dyDescent="0.25">
      <c r="Z202" s="65"/>
      <c r="DE202" s="63"/>
    </row>
    <row r="287" spans="6:6" ht="25.8" x14ac:dyDescent="0.5">
      <c r="F287" s="71" t="s">
        <v>69</v>
      </c>
    </row>
    <row r="288" spans="6:6" ht="25.8" x14ac:dyDescent="0.5">
      <c r="F288" s="72" t="s">
        <v>70</v>
      </c>
    </row>
  </sheetData>
  <sheetProtection algorithmName="SHA-512" hashValue="nBLpC4b5wWTr+0zTOPSfnjS7o6x4H5nGYGCk4AJGVUcETRSRPTcU6dx0nkiErPSTKXjGVoMKnpNwhCTWM9lJCw==" saltValue="eB9iGHde7AXewZwubBjXoQ==" spinCount="100000" sheet="1" objects="1" scenarios="1" selectLockedCells="1"/>
  <mergeCells count="123">
    <mergeCell ref="D53:D55"/>
    <mergeCell ref="F53:H53"/>
    <mergeCell ref="M53:Q53"/>
    <mergeCell ref="S53:W53"/>
    <mergeCell ref="F54:H54"/>
    <mergeCell ref="M54:Q54"/>
    <mergeCell ref="S54:W54"/>
    <mergeCell ref="F55:H55"/>
    <mergeCell ref="M55:Q55"/>
    <mergeCell ref="S55:W55"/>
    <mergeCell ref="BD2:BM4"/>
    <mergeCell ref="BU2:CD4"/>
    <mergeCell ref="CL2:CU4"/>
    <mergeCell ref="D6:M6"/>
    <mergeCell ref="N6:T6"/>
    <mergeCell ref="D12:D14"/>
    <mergeCell ref="S12:W12"/>
    <mergeCell ref="S13:W13"/>
    <mergeCell ref="S14:W14"/>
    <mergeCell ref="F10:H10"/>
    <mergeCell ref="F12:H12"/>
    <mergeCell ref="M12:Q12"/>
    <mergeCell ref="F13:H13"/>
    <mergeCell ref="M13:Q13"/>
    <mergeCell ref="M14:Q14"/>
    <mergeCell ref="D21:D23"/>
    <mergeCell ref="S21:W21"/>
    <mergeCell ref="S22:W22"/>
    <mergeCell ref="S23:W23"/>
    <mergeCell ref="S30:W30"/>
    <mergeCell ref="S31:W31"/>
    <mergeCell ref="S32:W32"/>
    <mergeCell ref="D30:D32"/>
    <mergeCell ref="F21:H21"/>
    <mergeCell ref="M21:Q21"/>
    <mergeCell ref="F22:H22"/>
    <mergeCell ref="M22:Q22"/>
    <mergeCell ref="F24:H24"/>
    <mergeCell ref="F23:H23"/>
    <mergeCell ref="M23:Q23"/>
    <mergeCell ref="F28:H28"/>
    <mergeCell ref="F32:H32"/>
    <mergeCell ref="M32:Q32"/>
    <mergeCell ref="F30:H30"/>
    <mergeCell ref="M30:Q30"/>
    <mergeCell ref="F31:H31"/>
    <mergeCell ref="D39:D41"/>
    <mergeCell ref="D44:D46"/>
    <mergeCell ref="F44:H44"/>
    <mergeCell ref="M44:Q44"/>
    <mergeCell ref="F45:H45"/>
    <mergeCell ref="M45:Q45"/>
    <mergeCell ref="F46:H46"/>
    <mergeCell ref="M46:Q46"/>
    <mergeCell ref="S39:W39"/>
    <mergeCell ref="F60:H60"/>
    <mergeCell ref="S60:W60"/>
    <mergeCell ref="F15:H15"/>
    <mergeCell ref="S46:W46"/>
    <mergeCell ref="F40:H40"/>
    <mergeCell ref="M40:Q40"/>
    <mergeCell ref="F41:H41"/>
    <mergeCell ref="M41:Q41"/>
    <mergeCell ref="F42:H42"/>
    <mergeCell ref="F33:H33"/>
    <mergeCell ref="F37:H37"/>
    <mergeCell ref="F39:H39"/>
    <mergeCell ref="M39:Q39"/>
    <mergeCell ref="S40:W40"/>
    <mergeCell ref="S41:W41"/>
    <mergeCell ref="S44:W44"/>
    <mergeCell ref="S45:W45"/>
    <mergeCell ref="M31:Q31"/>
    <mergeCell ref="F19:H19"/>
    <mergeCell ref="F47:H47"/>
    <mergeCell ref="D185:G186"/>
    <mergeCell ref="I185:N186"/>
    <mergeCell ref="S185:X186"/>
    <mergeCell ref="F51:H51"/>
    <mergeCell ref="F14:H14"/>
    <mergeCell ref="AR101:AX101"/>
    <mergeCell ref="F56:H56"/>
    <mergeCell ref="F62:H62"/>
    <mergeCell ref="S62:W62"/>
    <mergeCell ref="B70:D73"/>
    <mergeCell ref="E70:Y73"/>
    <mergeCell ref="D184:G184"/>
    <mergeCell ref="J184:N184"/>
    <mergeCell ref="T184:X184"/>
    <mergeCell ref="M60:Q60"/>
    <mergeCell ref="M62:Q62"/>
    <mergeCell ref="M63:Q63"/>
    <mergeCell ref="M64:Q64"/>
    <mergeCell ref="AB60:AF60"/>
    <mergeCell ref="AB62:AF62"/>
    <mergeCell ref="AB63:AF63"/>
    <mergeCell ref="AB64:AF64"/>
    <mergeCell ref="F65:H65"/>
    <mergeCell ref="F63:H63"/>
    <mergeCell ref="M171:Z176"/>
    <mergeCell ref="M177:Z181"/>
    <mergeCell ref="G97:V98"/>
    <mergeCell ref="AB46:AF46"/>
    <mergeCell ref="AB53:AF53"/>
    <mergeCell ref="AB54:AF54"/>
    <mergeCell ref="AB55:AF55"/>
    <mergeCell ref="AB12:AF12"/>
    <mergeCell ref="AB13:AF13"/>
    <mergeCell ref="AB14:AF14"/>
    <mergeCell ref="AB21:AF21"/>
    <mergeCell ref="AB22:AF22"/>
    <mergeCell ref="AB23:AF23"/>
    <mergeCell ref="AB30:AF30"/>
    <mergeCell ref="AB31:AF31"/>
    <mergeCell ref="AB32:AF32"/>
    <mergeCell ref="AB39:AF39"/>
    <mergeCell ref="AB40:AF40"/>
    <mergeCell ref="AB41:AF41"/>
    <mergeCell ref="AB44:AF44"/>
    <mergeCell ref="AB45:AF45"/>
    <mergeCell ref="S63:W63"/>
    <mergeCell ref="F64:H64"/>
    <mergeCell ref="S64:W64"/>
  </mergeCells>
  <conditionalFormatting sqref="F24">
    <cfRule type="cellIs" dxfId="13" priority="13" stopIfTrue="1" operator="equal">
      <formula>""</formula>
    </cfRule>
    <cfRule type="expression" dxfId="12" priority="14" stopIfTrue="1">
      <formula>IF(F24="OK",0,1)</formula>
    </cfRule>
  </conditionalFormatting>
  <conditionalFormatting sqref="F33">
    <cfRule type="cellIs" dxfId="11" priority="11" stopIfTrue="1" operator="equal">
      <formula>""</formula>
    </cfRule>
    <cfRule type="expression" dxfId="10" priority="12" stopIfTrue="1">
      <formula>IF(F33="OK",0,1)</formula>
    </cfRule>
  </conditionalFormatting>
  <conditionalFormatting sqref="F42">
    <cfRule type="cellIs" dxfId="9" priority="9" stopIfTrue="1" operator="equal">
      <formula>""</formula>
    </cfRule>
    <cfRule type="expression" dxfId="8" priority="10" stopIfTrue="1">
      <formula>IF(F42="OK",0,1)</formula>
    </cfRule>
  </conditionalFormatting>
  <conditionalFormatting sqref="F56">
    <cfRule type="cellIs" dxfId="7" priority="7" stopIfTrue="1" operator="equal">
      <formula>""</formula>
    </cfRule>
    <cfRule type="expression" dxfId="6" priority="8" stopIfTrue="1">
      <formula>IF(F56="OK",0,1)</formula>
    </cfRule>
  </conditionalFormatting>
  <conditionalFormatting sqref="F15">
    <cfRule type="cellIs" dxfId="5" priority="5" stopIfTrue="1" operator="equal">
      <formula>""</formula>
    </cfRule>
    <cfRule type="expression" dxfId="4" priority="6" stopIfTrue="1">
      <formula>IF(F15="OK",0,1)</formula>
    </cfRule>
  </conditionalFormatting>
  <conditionalFormatting sqref="F47">
    <cfRule type="cellIs" dxfId="3" priority="3" stopIfTrue="1" operator="equal">
      <formula>""</formula>
    </cfRule>
    <cfRule type="expression" dxfId="2" priority="4" stopIfTrue="1">
      <formula>IF(F47="OK",0,1)</formula>
    </cfRule>
  </conditionalFormatting>
  <conditionalFormatting sqref="F65">
    <cfRule type="cellIs" dxfId="1" priority="1" stopIfTrue="1" operator="equal">
      <formula>""</formula>
    </cfRule>
    <cfRule type="expression" dxfId="0" priority="2" stopIfTrue="1">
      <formula>IF(F65="OK",0,1)</formula>
    </cfRule>
  </conditionalFormatting>
  <dataValidations count="4">
    <dataValidation type="list" allowBlank="1" showInputMessage="1" showErrorMessage="1" sqref="J32 J63:J64 J23 J14 J41 J46 J55">
      <formula1>$AW$113:$AW$162</formula1>
    </dataValidation>
    <dataValidation type="list" allowBlank="1" showInputMessage="1" showErrorMessage="1" sqref="J21 J39 J30 J12 J44 J53">
      <formula1>$AR$113:$AR$120</formula1>
    </dataValidation>
    <dataValidation type="list" allowBlank="1" showInputMessage="1" showErrorMessage="1" sqref="J13 J31 J22 J40 J45 J54">
      <formula1>$AU$113:$AU$145</formula1>
    </dataValidation>
    <dataValidation type="list" allowBlank="1" showInputMessage="1" showErrorMessage="1" sqref="J62">
      <formula1>$AX$113:$AX$152</formula1>
    </dataValidation>
  </dataValidations>
  <printOptions horizontalCentered="1" verticalCentered="1"/>
  <pageMargins left="0.39370078740157483" right="0.39370078740157483" top="0.59055118110236227" bottom="0.39370078740157483" header="0.27559055118110237" footer="0.27559055118110237"/>
  <pageSetup paperSize="9" scale="57" orientation="landscape" horizontalDpi="300" verticalDpi="300" r:id="rId1"/>
  <headerFooter>
    <oddHeader>&amp;L&amp;"Calibri,Negrito itálico"&amp;14MUDANDO PASSO A PASSO
Prof. Luiz Izidoro&amp;C&amp;"Comic Sans MS,Negrito"&amp;16&amp;UGRÁFICO - ATIVIDADES EXTRAS EM SUA SEMANA&amp;R&amp;"Arial Rounded MT Bold,Normal"&amp;14&amp;U&amp;KFF0000Parte integrante do Curso =&gt;
Organização: TEMPO E TAREFAS</oddHeader>
    <oddFooter>&amp;L&amp;"Calibri,Itálico"&amp;12&amp;D  X  &amp;T&amp;C&amp;"Calibri,Itálico"&amp;14Página &amp;P de &amp;N&amp;R&amp;"Tahoma,Negrito"&amp;14&amp;K0000CCVisite nosso site:
www.mudandopassoapasso.com.br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0"/>
  <sheetViews>
    <sheetView workbookViewId="0">
      <selection activeCell="R14" sqref="R14"/>
    </sheetView>
  </sheetViews>
  <sheetFormatPr defaultRowHeight="13.2" x14ac:dyDescent="0.25"/>
  <sheetData>
    <row r="3" spans="2:14" x14ac:dyDescent="0.25">
      <c r="B3" s="29">
        <f>SUM(B7:E7)</f>
        <v>0</v>
      </c>
      <c r="F3" s="29">
        <f>SUM(D10:N10)</f>
        <v>0</v>
      </c>
    </row>
    <row r="5" spans="2:14" ht="16.8" x14ac:dyDescent="0.25">
      <c r="B5" s="15" t="s">
        <v>66</v>
      </c>
      <c r="C5" s="15" t="s">
        <v>67</v>
      </c>
      <c r="D5" s="15" t="s">
        <v>10</v>
      </c>
      <c r="E5" s="15" t="s">
        <v>68</v>
      </c>
      <c r="F5" s="15" t="s">
        <v>1</v>
      </c>
      <c r="G5" s="15" t="s">
        <v>0</v>
      </c>
      <c r="H5" s="15" t="s">
        <v>46</v>
      </c>
      <c r="I5" s="55" t="s">
        <v>48</v>
      </c>
      <c r="J5" s="55" t="s">
        <v>47</v>
      </c>
      <c r="K5" s="15" t="s">
        <v>49</v>
      </c>
      <c r="L5" s="15" t="s">
        <v>50</v>
      </c>
      <c r="M5" s="15" t="s">
        <v>51</v>
      </c>
      <c r="N5" s="15" t="s">
        <v>52</v>
      </c>
    </row>
    <row r="6" spans="2:14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x14ac:dyDescent="0.25">
      <c r="B7" s="29"/>
      <c r="C7" s="29"/>
      <c r="D7" s="29"/>
      <c r="E7" s="29"/>
    </row>
    <row r="8" spans="2:14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2:14" x14ac:dyDescent="0.25">
      <c r="D10" s="69">
        <f>'PASSO 3'!$BD$103</f>
        <v>0</v>
      </c>
      <c r="E10" s="24"/>
      <c r="F10" s="69">
        <f>'PASSO 3'!BE103</f>
        <v>0</v>
      </c>
      <c r="G10" s="69">
        <f>'PASSO 3'!BF103</f>
        <v>0</v>
      </c>
      <c r="H10" s="69">
        <f>'PASSO 3'!BG103</f>
        <v>0</v>
      </c>
      <c r="I10" s="69">
        <f>'PASSO 3'!BH103</f>
        <v>0</v>
      </c>
      <c r="J10" s="69">
        <f>'PASSO 3'!BI103</f>
        <v>0</v>
      </c>
      <c r="K10" s="69">
        <f>'PASSO 3'!BJ103</f>
        <v>0</v>
      </c>
      <c r="L10" s="69">
        <f>'PASSO 3'!BK103</f>
        <v>0</v>
      </c>
      <c r="M10" s="69">
        <f>'PASSO 3'!BL103</f>
        <v>0</v>
      </c>
      <c r="N10" s="69">
        <f>'PASSO 3'!BM103</f>
        <v>0</v>
      </c>
    </row>
    <row r="13" spans="2:14" x14ac:dyDescent="0.25">
      <c r="B13" s="70">
        <f>SUM(B7:B12)</f>
        <v>0</v>
      </c>
      <c r="C13" s="70">
        <f t="shared" ref="C13:N13" si="0">SUM(C7:C12)</f>
        <v>0</v>
      </c>
      <c r="D13" s="70">
        <f t="shared" si="0"/>
        <v>0</v>
      </c>
      <c r="E13" s="70">
        <f t="shared" si="0"/>
        <v>0</v>
      </c>
      <c r="F13" s="70">
        <f t="shared" si="0"/>
        <v>0</v>
      </c>
      <c r="G13" s="70">
        <f t="shared" si="0"/>
        <v>0</v>
      </c>
      <c r="H13" s="70">
        <f t="shared" si="0"/>
        <v>0</v>
      </c>
      <c r="I13" s="70">
        <f t="shared" si="0"/>
        <v>0</v>
      </c>
      <c r="J13" s="70">
        <f t="shared" si="0"/>
        <v>0</v>
      </c>
      <c r="K13" s="70">
        <f t="shared" si="0"/>
        <v>0</v>
      </c>
      <c r="L13" s="70">
        <f t="shared" si="0"/>
        <v>0</v>
      </c>
      <c r="M13" s="70">
        <f t="shared" si="0"/>
        <v>0</v>
      </c>
      <c r="N13" s="70">
        <f t="shared" si="0"/>
        <v>0</v>
      </c>
    </row>
    <row r="16" spans="2:14" x14ac:dyDescent="0.25">
      <c r="B16" s="29">
        <f>SUM(B13:N13)</f>
        <v>0</v>
      </c>
    </row>
    <row r="19" spans="9:15" ht="13.8" thickBot="1" x14ac:dyDescent="0.3"/>
    <row r="20" spans="9:15" ht="25.2" thickBot="1" x14ac:dyDescent="0.3">
      <c r="I20" s="129" t="str">
        <f>[1]SAIDA!$R$17</f>
        <v>ESCREVA AQUI O SEU NOME</v>
      </c>
      <c r="J20" s="130"/>
      <c r="K20" s="130"/>
      <c r="L20" s="130"/>
      <c r="M20" s="130"/>
      <c r="N20" s="130"/>
      <c r="O20" s="131"/>
    </row>
  </sheetData>
  <sheetProtection algorithmName="SHA-512" hashValue="9mlRiWJLsLE8RrdA/IFGeAnlVrDIvgr7uGvCfOBa4IaR4MzSiR9clHukZEDZbgKNaagjJxkL32pddXvZuPPWYw==" saltValue="Oi5oj1Cpq1PYynI2Rtax2g==" spinCount="100000" sheet="1" objects="1" scenarios="1" selectLockedCells="1" selectUnlockedCells="1"/>
  <mergeCells count="1">
    <mergeCell ref="I20:O2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PASSO 3</vt:lpstr>
      <vt:lpstr>SAIDA</vt:lpstr>
      <vt:lpstr>'PASSO 3'!Area_de_impressao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dc:description/>
  <cp:lastModifiedBy>LUIZ IZIDORO</cp:lastModifiedBy>
  <cp:revision>2</cp:revision>
  <cp:lastPrinted>2020-02-13T17:57:31Z</cp:lastPrinted>
  <dcterms:created xsi:type="dcterms:W3CDTF">2020-01-28T14:02:56Z</dcterms:created>
  <dcterms:modified xsi:type="dcterms:W3CDTF">2020-08-16T11:12:48Z</dcterms:modified>
  <dc:language>pt-BR</dc:language>
</cp:coreProperties>
</file>